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mai\Desktop\คำของบลงทุน ปี 63-65 สส. ณ วันที่ 5 ก.ย.61\"/>
    </mc:Choice>
  </mc:AlternateContent>
  <bookViews>
    <workbookView xWindow="0" yWindow="0" windowWidth="24000" windowHeight="9780" firstSheet="1" activeTab="1"/>
  </bookViews>
  <sheets>
    <sheet name="แนวทาง" sheetId="8" state="hidden" r:id="rId1"/>
    <sheet name="สรุปคำขอครุภัณฑ์" sheetId="1" r:id="rId2"/>
    <sheet name="สรุปคำขอที่ดิน สิ่งก่อสร้าง" sheetId="3" r:id="rId3"/>
    <sheet name="2.2 รายละเอียดที่ดิน" sheetId="4" r:id="rId4"/>
  </sheets>
  <externalReferences>
    <externalReference r:id="rId5"/>
  </externalReferences>
  <definedNames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AAA">'[1]อบรม ไม่ใช้'!#REF!</definedName>
    <definedName name="AAA00">#REF!</definedName>
    <definedName name="dep">#REF!</definedName>
    <definedName name="drop1">'[1]อบรม ไม่ใช้'!#REF!</definedName>
    <definedName name="fk">#REF!</definedName>
    <definedName name="_xlnm.Print_Area" localSheetId="3">'2.2 รายละเอียดที่ดิน'!$A$1:$F$39</definedName>
    <definedName name="_xlnm.Print_Area" localSheetId="1">สรุปคำขอครุภัณฑ์!$A$1:$G$69</definedName>
    <definedName name="_xlnm.Print_Area" localSheetId="2">'สรุปคำขอที่ดิน สิ่งก่อสร้าง'!$A$1:$F$34</definedName>
    <definedName name="_xlnm.Print_Titles" localSheetId="1">สรุปคำขอครุภัณฑ์!$4:$5</definedName>
    <definedName name="view">'[1]อบรม ไม่ใช้'!#REF!</definedName>
    <definedName name="vsprj00">#REF!</definedName>
    <definedName name="vsprj000">[1]ตปท!#REF!</definedName>
  </definedNames>
  <calcPr calcId="152511"/>
</workbook>
</file>

<file path=xl/calcChain.xml><?xml version="1.0" encoding="utf-8"?>
<calcChain xmlns="http://schemas.openxmlformats.org/spreadsheetml/2006/main">
  <c r="G63" i="1" l="1"/>
  <c r="E26" i="3"/>
  <c r="F26" i="3" s="1"/>
  <c r="F9" i="3"/>
  <c r="G59" i="1" l="1"/>
  <c r="G47" i="1" l="1"/>
  <c r="G48" i="1"/>
  <c r="G49" i="1"/>
  <c r="G52" i="1" l="1"/>
  <c r="G45" i="1" l="1"/>
  <c r="G44" i="1"/>
  <c r="G39" i="1"/>
  <c r="G27" i="1" l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G53" i="1"/>
  <c r="G54" i="1"/>
  <c r="G55" i="1"/>
  <c r="G42" i="1"/>
  <c r="G43" i="1"/>
  <c r="G56" i="1"/>
  <c r="G46" i="1"/>
  <c r="G58" i="1"/>
  <c r="G61" i="1"/>
  <c r="G51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9" i="1"/>
  <c r="G8" i="1"/>
  <c r="G24" i="1"/>
  <c r="G25" i="1"/>
  <c r="G26" i="1"/>
  <c r="G10" i="1"/>
  <c r="G7" i="1"/>
  <c r="F8" i="3" l="1"/>
  <c r="F7" i="3"/>
</calcChain>
</file>

<file path=xl/sharedStrings.xml><?xml version="1.0" encoding="utf-8"?>
<sst xmlns="http://schemas.openxmlformats.org/spreadsheetml/2006/main" count="204" uniqueCount="148">
  <si>
    <t>หน่วย : บาท</t>
  </si>
  <si>
    <t>รายการครุภัณฑ์</t>
  </si>
  <si>
    <t>จำนวน</t>
  </si>
  <si>
    <t>ราคาต่อหน่วย</t>
  </si>
  <si>
    <t>รวมงบประมาณ</t>
  </si>
  <si>
    <t>รวมทั้งสิ้น</t>
  </si>
  <si>
    <t xml:space="preserve">หมายเหตุ : </t>
  </si>
  <si>
    <t>รายการที่ดินและสิ่งก่อสร้าง</t>
  </si>
  <si>
    <t xml:space="preserve"> </t>
  </si>
  <si>
    <t>1. การของบประมาณรายการที่ดินและสิ่งก่อสร้างต้องเป็นการดำเนินการที่สร้างขึ้นใหม่ หรือปรับปรุงโดยไม่เหลือ</t>
  </si>
  <si>
    <t xml:space="preserve">    โครงสร้างเดิมเท่านั้น</t>
  </si>
  <si>
    <t xml:space="preserve">     ราคาต่อหน่วย .........................................................  บาท       รวมเป็นเงินทั้งสิ้น ....................................................... บาท                              </t>
  </si>
  <si>
    <t xml:space="preserve">     ..............................................................................................................................................................................................</t>
  </si>
  <si>
    <t xml:space="preserve">      3.1  ทดแทนของเดิมที่มีอายุการใช้งานมานาน...............................ปี (ก่อสร้างเมื่อปี พ.ศ..............................) </t>
  </si>
  <si>
    <t xml:space="preserve">  สภาพของเดิมเป็นอย่างไร..................................................................................................................................</t>
  </si>
  <si>
    <t xml:space="preserve">  .................................................................................................................................................................................</t>
  </si>
  <si>
    <t xml:space="preserve">      3.2  ได้แนบรูปถ่ายสภาพอาคารเดิมมาด้วยแล้ว .....................................................................................ภาพ</t>
  </si>
  <si>
    <t>……………………………………………………………………………………….</t>
  </si>
  <si>
    <t xml:space="preserve">                    </t>
  </si>
  <si>
    <t xml:space="preserve">4.  เปรียบเทียบราคา  </t>
  </si>
  <si>
    <t xml:space="preserve">      1. หน่วยงานเคยก่อสร้างเมื่อปี.......................................................... ราคาต่อหลัง  ..............................................บาท</t>
  </si>
  <si>
    <t xml:space="preserve">      2. เคยมีหน่วยงานอื่นก่อสร้างแล้ว  คือ .................................................................................................................  </t>
  </si>
  <si>
    <t xml:space="preserve">              ก่อสร้างเมื่อปี  ......................................................................... ราคาต่อหลัง................................................บาท</t>
  </si>
  <si>
    <t xml:space="preserve">6. หากเป็นรายการที่ดินและสิ่งก่อสร้างที่มีลักษณะผูกพัน </t>
  </si>
  <si>
    <t xml:space="preserve">    เริ่มก่อสร้างปีงบประมาณ........................สิ้นสุดปีงบประมาณ................................</t>
  </si>
  <si>
    <t>หากมีรายการครุภัณฑ์ในแบบฟอร์มที่ 1.1  ต้องปฏิบัติดังนี้</t>
  </si>
  <si>
    <t xml:space="preserve">  1. จัดทำรายละเอียดในแบบฟอร์มที่ 1.2  ตามรายการที่ขอ</t>
  </si>
  <si>
    <t xml:space="preserve">2. หากมีรายการที่ดินและสิ่งก่อสร้างในแบบฟอร์มที่ 2.1  ต้องจัดทำรายละเอียดในแบบฟอร์มที่ 2.2 ด้วย </t>
  </si>
  <si>
    <r>
      <t>งาน/ฝ่าย/กลุ่มงาน</t>
    </r>
    <r>
      <rPr>
        <sz val="14"/>
        <rFont val="TH SarabunPSK"/>
        <family val="2"/>
      </rPr>
      <t xml:space="preserve"> ............................................................................</t>
    </r>
  </si>
  <si>
    <t xml:space="preserve">    ระบุงบประมาณแต่ละปี ปีงบประมาณ.......................วงเงิน..........................   ปีงบประมาณ.........................วงเงิน.................................</t>
  </si>
  <si>
    <r>
      <t>7. ผู้ให้ข้อมูล</t>
    </r>
    <r>
      <rPr>
        <sz val="14"/>
        <rFont val="TH SarabunPSK"/>
        <family val="2"/>
      </rPr>
      <t>...........................................................................................</t>
    </r>
  </si>
  <si>
    <r>
      <t>ตำแหน่ง</t>
    </r>
    <r>
      <rPr>
        <sz val="14"/>
        <rFont val="TH SarabunPSK"/>
        <family val="2"/>
      </rPr>
      <t>..........................................................................</t>
    </r>
  </si>
  <si>
    <r>
      <t>โทรสาร</t>
    </r>
    <r>
      <rPr>
        <sz val="14"/>
        <rFont val="TH SarabunPSK"/>
        <family val="2"/>
      </rPr>
      <t>................................................................................................</t>
    </r>
  </si>
  <si>
    <t xml:space="preserve">      3.3  ก่อสร้างเพิ่มเติม  เนื่องจากของเดิมไม่เพียงพออย่างไร  (ให้เปรียบเทียบปริมาณการใช้การอาคารเดิมที่มีอยู่)</t>
  </si>
  <si>
    <t>หมวดงบลงทุน</t>
  </si>
  <si>
    <t>1. ให้ความสำคัญกับรายการงบลงทุน (ครุภัณฑ์และสิ่งก่อสร้าง) ที่ตอบสนองต่อนโยบายรัฐบาลในประเด็นที่เป็นปัญหาเร่งด่วน  
   นโยบายรัฐมนตรี และแผนบูรณาการยุทธศาสตร์กระทรวงสาธารณสุข</t>
  </si>
  <si>
    <t>2. รายการสิ่งก่อสร้างขอให้เสนอคำของบประมาณรายการที่ต้องมีความพร้อมในการก่อสร้าง โดยมีรายละเอียดรูปแบบรายการ
   และประมาณราคา พร้อมทั้งสถานที่/พื้นที่ที่พร้อมจะดำเนินการ และไม่มีผลผูกพันสำหรับปีงบประมาณต่อไป</t>
  </si>
  <si>
    <t xml:space="preserve"> -----------------------------------------------</t>
  </si>
  <si>
    <t>หน่วยนับ</t>
  </si>
  <si>
    <t>ลำดับ
ความสำคัญ</t>
  </si>
  <si>
    <r>
      <t>โทรศัพท์มือถือ</t>
    </r>
    <r>
      <rPr>
        <sz val="14"/>
        <rFont val="TH SarabunPSK"/>
        <family val="2"/>
      </rPr>
      <t>................................................................</t>
    </r>
  </si>
  <si>
    <t>....................................................................................................................................................................................</t>
  </si>
  <si>
    <t>1.  ชื่อสิ่งก่อสร้าง   ..................................................................................  จำนวน…………………  หน่วยนับ............................</t>
  </si>
  <si>
    <t>3.  วัตถุประสงค์ในการขอก่อสร้าง (เลือกข้อ 3.1-3.5 เพียง 1 ข้อเท่านั้น)</t>
  </si>
  <si>
    <r>
      <t>โทรศัพท์มือถือ</t>
    </r>
    <r>
      <rPr>
        <sz val="14"/>
        <rFont val="TH SarabunPSK"/>
        <family val="2"/>
      </rPr>
      <t>...........................................................................</t>
    </r>
  </si>
  <si>
    <t>3. รายการครุภัณฑ์ ขอให้ทบทวนรายการครุภัณฑ์ที่ไม่ได้รับการสนับสนุนงบประมาณในปีงบประมาณ พ.ศ.2561 
   เป็นลำดับแรก โดยให้ความสำคัญกับการจัดหาครุภัณฑ์เพื่อทดแทนครุภัณฑ์เดิมที่เสื่อมสภาพและครุภัณฑ์เพิ่มเติม
   เพื่อรองรับการเพิ่มประสิทธิภาพ/คุณภาพ/มาตรฐานของการปฏิบัติงาน ทั้งนี้ต้องมีความพร้อมในการจัดหาครุภัณฑ์ 
   โดยมีคุณลักษณะเฉพาะ ประมาณราคา และมีสถานที่/พื้นที่พร้อมรองรับครุภัณฑ์</t>
  </si>
  <si>
    <t>5. รายการสิ่งก่อสร้าง ควรทบทวนรายละเอียดให้เป็นไปตามบัญชีราคามาตรฐานสิ่งก่อสร้าง ปี 2560 (มกราคม 2560)</t>
  </si>
  <si>
    <t xml:space="preserve">4. รายการครุภัณฑ์ หากเป็นรายการครุภัณฑ์เหมือนกับที่กรมอนามัยได้รับในปี 2561 ให้ใช้ราคาเดียวกัน 
   และระบุชื่อให้เป็นไปตามบัญชีราคามาตรฐานครุภัณฑ์ ปี 2560 (มีนาคม 2560) </t>
  </si>
  <si>
    <t>แนวทางการจัดทำคำของบประมาณรายจ่ายประจำปีงบประมาณ พ.ศ.2561 กรมอนามัย</t>
  </si>
  <si>
    <r>
      <t xml:space="preserve">ความสำคัญของรายการนี้จัดเป็นอันดับที่ .........     </t>
    </r>
    <r>
      <rPr>
        <b/>
        <sz val="14"/>
        <color rgb="FFFF0000"/>
        <rFont val="TH SarabunPSK"/>
        <family val="2"/>
      </rPr>
      <t>(เชื่อมโยงกับคอลัมน์ที่ 1 (ลำดับที่) ในตารางสรุป</t>
    </r>
  </si>
  <si>
    <t xml:space="preserve">แบบฟอร์มที่ 1.1 สรุปคำขอรายการครุภัณฑ์  ประจำปีงบประมาณ พ.ศ. 2563 กรมอนามัย </t>
  </si>
  <si>
    <t>ปี 2563</t>
  </si>
  <si>
    <t>แบบฟอร์มที่  2.1 สรุปคำขอรายการที่ดินและสิ่งก่อสร้าง ประจำปีงบประมาณ พ.ศ.2563 กรมอนามัย</t>
  </si>
  <si>
    <r>
      <t xml:space="preserve">     </t>
    </r>
    <r>
      <rPr>
        <b/>
        <sz val="14"/>
        <rFont val="TH SarabunPSK"/>
        <family val="2"/>
      </rPr>
      <t>ลักษณะของสิ่งก่อสร้าง</t>
    </r>
    <r>
      <rPr>
        <sz val="14"/>
        <rFont val="TH SarabunPSK"/>
        <family val="2"/>
      </rPr>
      <t xml:space="preserve"> .......................................................................................................................................................</t>
    </r>
  </si>
  <si>
    <r>
      <t xml:space="preserve">     ระยะเวลาในการก่อสร้าง..............................วัน   </t>
    </r>
    <r>
      <rPr>
        <b/>
        <sz val="14"/>
        <color rgb="FFFF0000"/>
        <rFont val="TH SarabunPSK"/>
        <family val="2"/>
      </rPr>
      <t>จำนวนงวดงาน...................................</t>
    </r>
  </si>
  <si>
    <t xml:space="preserve">      3.5  ก่อสร้างใหม่ เพื่อ.............................................................................................................................................</t>
  </si>
  <si>
    <r>
      <t xml:space="preserve">     </t>
    </r>
    <r>
      <rPr>
        <b/>
        <sz val="14"/>
        <color rgb="FFFF0000"/>
        <rFont val="TH SarabunPSK"/>
        <family val="2"/>
      </rPr>
      <t>พื้นที่ใช้สอยของสิ่งก่อสร้าง</t>
    </r>
    <r>
      <rPr>
        <sz val="14"/>
        <color rgb="FFFF0000"/>
        <rFont val="TH SarabunPSK"/>
        <family val="2"/>
      </rPr>
      <t xml:space="preserve"> </t>
    </r>
    <r>
      <rPr>
        <sz val="14"/>
        <rFont val="TH SarabunPSK"/>
        <family val="2"/>
      </rPr>
      <t xml:space="preserve"> ...............................................................................................................................................</t>
    </r>
  </si>
  <si>
    <t xml:space="preserve">     ราคากลาง .........................................................  บาท</t>
  </si>
  <si>
    <r>
      <t xml:space="preserve">2.  เลขที่แบบแปลน  ...........................................................................  </t>
    </r>
    <r>
      <rPr>
        <b/>
        <sz val="14"/>
        <color rgb="FFFF0000"/>
        <rFont val="TH SarabunPSK"/>
        <family val="2"/>
      </rPr>
      <t>(กรุณาแนบแบบแปลน ขนาด A4 พร้อมคำขอ)</t>
    </r>
  </si>
  <si>
    <t>5.  เหตุผลความจำเป็นในการก่อสร้างครั้งนี้ (อธิบายให้ชัดเจน)</t>
  </si>
  <si>
    <t xml:space="preserve">       .............................................................................................................................................................................................</t>
  </si>
  <si>
    <t xml:space="preserve">หมายเหตุ : ทุกรายการต้องแนบเอกสาร ดังนี้ </t>
  </si>
  <si>
    <t>1. แบบแปลน (ขนาด A4)</t>
  </si>
  <si>
    <t>2. แบบปร.4 ปร.5 และแบบสรุปประมาณราคาค่าก่อสร้าง (BOQ) ตามราคาท้องถิ่น</t>
  </si>
  <si>
    <t>3. รายละเอียดงวดงาน - งวดเงิน และระยะเวลาก่อสร้าง</t>
  </si>
  <si>
    <t>4. รูปถ่าย (กรณีปรับปรุง/ซ่อมแซม หรือทดแทนของเดิม)</t>
  </si>
  <si>
    <t>หน่วยงาน ...........................................................................(โปรดระบุชื่อสำนักงาน)</t>
  </si>
  <si>
    <r>
      <t xml:space="preserve">แบบฟอร์มที่  2.2 รายละเอียดคำขอรายการที่ดินและสิ่งก่อสร้าง ประจำปีงบประมาณ พ.ศ. 2563  กรมอนามัย 
</t>
    </r>
    <r>
      <rPr>
        <b/>
        <sz val="16"/>
        <color rgb="FFFF0000"/>
        <rFont val="TH SarabunPSK"/>
        <family val="2"/>
      </rPr>
      <t>(ให้กรอกรายละเอียดให้ครบทุกช่อง)</t>
    </r>
  </si>
  <si>
    <t>เครื่อง</t>
  </si>
  <si>
    <t>ชุด</t>
  </si>
  <si>
    <t>ระบบ</t>
  </si>
  <si>
    <t>งาน</t>
  </si>
  <si>
    <t>4. ครุภัณฑ์สำนักงาน</t>
  </si>
  <si>
    <t>บอร์ด</t>
  </si>
  <si>
    <t>ตู้</t>
  </si>
  <si>
    <t>ตัว</t>
  </si>
  <si>
    <t xml:space="preserve"> ตัว</t>
  </si>
  <si>
    <t xml:space="preserve"> ชุด</t>
  </si>
  <si>
    <t>หน่วยงาน สำนักส่งเสริมสุขภาพ</t>
  </si>
  <si>
    <t>ลำดับ</t>
  </si>
  <si>
    <t>ตามกรอบคำขอ</t>
  </si>
  <si>
    <t xml:space="preserve">  2. แต่ละรายการที่ขอ ให้แนบ คุณลักษณะเฉพาะ (Specification), รูปแบบรายการ (Catalog),  และใบเสนอราคา  จำนวน 3 ชุด</t>
  </si>
  <si>
    <r>
      <t xml:space="preserve">ผู้ให้ข้อมูล </t>
    </r>
    <r>
      <rPr>
        <sz val="14"/>
        <rFont val="TH SarabunPSK"/>
        <family val="2"/>
      </rPr>
      <t>นางอัญชุรีย์  บุญมาประเสริฐ............................................</t>
    </r>
  </si>
  <si>
    <r>
      <t>ตำแหน่ง</t>
    </r>
    <r>
      <rPr>
        <sz val="14"/>
        <rFont val="TH SarabunPSK"/>
        <family val="2"/>
      </rPr>
      <t xml:space="preserve"> นักจัดการงานทั่วไปชำนาญการ................</t>
    </r>
  </si>
  <si>
    <r>
      <t>กลุ่มงาน</t>
    </r>
    <r>
      <rPr>
        <sz val="14"/>
        <rFont val="TH SarabunPSK"/>
        <family val="2"/>
      </rPr>
      <t>.....กลุ่มบริหารยุทธศาสตร์....................................................</t>
    </r>
  </si>
  <si>
    <t>6. ครุภัณฑ์งานบ้านงานครัว</t>
  </si>
  <si>
    <t>คัน</t>
  </si>
  <si>
    <t>3.3 โปรแกรมข้อมูลสุขภาพ (Application Healthy Living)</t>
  </si>
  <si>
    <t>3.4 เครื่องคอมพิวเตอร์สำหรับสำนักงาน * (จอขนาดไม่น้อยกว่า 19 นิ้ว)</t>
  </si>
  <si>
    <t>3.5 เครื่องพิมพ์ชนิดเลเซอร์หรือชนิดLED ขาวดำชนิด Network แบบที่ 2 (33 หน้า/นาที)</t>
  </si>
  <si>
    <t>3.6 เครื่องคอมพิวเตอร์สำหรับงานประมวลผล แบบที่ 2 * (จอภาพขนาดไม่น้อยกว่า 19 นิ้ว)</t>
  </si>
  <si>
    <t>3.7 เครื่องคอมพิวเตอร์โน้ตบุ๊ก สำหรับงานประมวลผล *</t>
  </si>
  <si>
    <t>3.8 เครื่องคอมพิวเตอร์โน้ตบุ๊ก สำหรับงานสำนักงาน *</t>
  </si>
  <si>
    <t>3.9 เครื่องพิมพ์ชนิดเลเซอร์หรือชนิด LED สีแบบ Network</t>
  </si>
  <si>
    <t>3.10 เครื่องพิมพ์ Multifunction แบบฉีดหมึก (Inkjet)</t>
  </si>
  <si>
    <t>3.11 เครื่องพิมพ์แบบฉีดหมึก (Inkjet Printer) สำหรับกระดาษขนาด A3</t>
  </si>
  <si>
    <t>3.12 เครื่องพิมพ์ชนิด Dot Matrix Printer แบบแคร่ยาว</t>
  </si>
  <si>
    <t>3.13 เครื่องพิมพ์พล็อตเตอร์ชนิดหมึกฉีด หน้ากว้างขนาด A1 (36 นิ้ว)</t>
  </si>
  <si>
    <t>3.14 เครื่องสำรองไฟฟ้า ขนาด 800 VA</t>
  </si>
  <si>
    <t xml:space="preserve">3.15 เครื่องสารองไฟฟ้า ขนาด 1 kVA </t>
  </si>
  <si>
    <t>3.18 เครื่องปริ้นมัลติฟังชั่น</t>
  </si>
  <si>
    <t>3.19 เครื่องมัลติมีเดียโปรเจคเตอร์ ระดับ WXGA ขนาด 3600 ANSI Lumens Projector EPSON EB-W41 (3,600 lm / WXGA)</t>
  </si>
  <si>
    <t>3.20 เครื่องฉายภาพ 3 มิติ AverVision F17-8M Visualizer</t>
  </si>
  <si>
    <t>4.1 โทรทัศน์ LED TV แบบ Smart TV ขนาด 65 นิ้วพร้อมขาตั้งล้อเลื่อน</t>
  </si>
  <si>
    <t>4.2 กระดาน Electronic Board ขาวดำ</t>
  </si>
  <si>
    <t>4.3 ตู้ติดผนังเก็บเอกสาร</t>
  </si>
  <si>
    <t xml:space="preserve">4.4 ตู้เหล็กเก็บเอกสาร </t>
  </si>
  <si>
    <t>4.5 โทรศัพท์ไร้สายตั้งโต๊ะแบบคู่</t>
  </si>
  <si>
    <t>4.6 ตู้เก็บเอกสารอเนกประสงค์ 5 ชั้น</t>
  </si>
  <si>
    <t>4.7 ตู้ลิ้นชักแขวนแฟ้ม 3 ลิ้นชัก</t>
  </si>
  <si>
    <t>4.8 ตู้ลิ้นชักแขวนแฟ้ม 4 ลิ้นชัก</t>
  </si>
  <si>
    <t>4.9 ตู้ลิ้นชัก 15 ลิ้นชัก</t>
  </si>
  <si>
    <t>4.10 ตู้เหล็กเก็บแฟ้ม</t>
  </si>
  <si>
    <t>4.11 ตู้ล็อคเกอร์ 2 ประตู</t>
  </si>
  <si>
    <t>4.12 โต๊ะทำงานระดับหัวหน้างาน</t>
  </si>
  <si>
    <t>4.13 เก้าอี้นั่งปฏิบัติงาน</t>
  </si>
  <si>
    <t xml:space="preserve">4.14 โต๊ะวางคอมพิวเตอร์ </t>
  </si>
  <si>
    <t>4.18 เครื่องบันทึกเสียงดิจิตอลพร้อม USB</t>
  </si>
  <si>
    <t>4.19 พัดลมอุตสาหกรรม</t>
  </si>
  <si>
    <t>4.21 โต๊ะทำงานเหล็กพร้อมกระจกกันลอย แบบ 4 ลิ้นชัก</t>
  </si>
  <si>
    <t>4.22 โต๊ะทำงานเหล็กพร้อมกระจกกันลอย แบบ 7 ลิ้นชัก</t>
  </si>
  <si>
    <t>4.23 เครื่องปรับอากาศ</t>
  </si>
  <si>
    <t>6.1 รถเข็น</t>
  </si>
  <si>
    <t>7. ครุภัณฑ์ยานพาหนะและขนส่ง</t>
  </si>
  <si>
    <t xml:space="preserve">7.1 รถยนต์โดยสารขนาด 12 ที่นั่ง (ดีเซล) </t>
  </si>
  <si>
    <t>8. อื่นๆ</t>
  </si>
  <si>
    <r>
      <t>กลุ่มงาน</t>
    </r>
    <r>
      <rPr>
        <sz val="14"/>
        <rFont val="TH SarabunPSK"/>
        <family val="2"/>
      </rPr>
      <t>.กลุ่มบริหารยุทธศาสตร์...และกลุ่มอำนวยการ...........................................................................................</t>
    </r>
  </si>
  <si>
    <t>ผู้ให้ข้อมูล ......นายศุภชัย  นาคนิกร และนายเสน่ห์  ภู่หนู....................... โทรศัพท์มือถือ............4567, 4448.............................................</t>
  </si>
  <si>
    <t>ฉากพาร์ทิชั่นกั้นห้องแบบทึบครึ่งกระจก</t>
  </si>
  <si>
    <t>ไวท์บอร์ดตารางงานบุคลากร</t>
  </si>
  <si>
    <t>ตู้เย็นขนาด 9 คิวบิกฟุต</t>
  </si>
  <si>
    <t xml:space="preserve">ปรับปรุงห้องประชุมกลุ่มอนามัยวัยเรียน </t>
  </si>
  <si>
    <t>3. ครุภัณฑ์คอมพิวเตอร์</t>
  </si>
  <si>
    <t xml:space="preserve">(เพิ่ม) 3.1 คอมพิวเตอร์แท็ปเล็ต  </t>
  </si>
  <si>
    <t>จ้างปรับปรุงห้องน้ำอาคาร 7 ชั้น 2-6</t>
  </si>
  <si>
    <t>ปรับปรุงเดินสายสัญญาณเครือข่ายคอมพิวเตอร์และสายไฟฟ้าสำนักงาน</t>
  </si>
  <si>
    <t>5. ครุภัณฑ์โฆษณาและเผยแพร่</t>
  </si>
  <si>
    <t>5.1 ลำโพง Conference ที่มีไมโครโฟนในตัว สำหรับห้องประชุม</t>
  </si>
  <si>
    <t>5.2 จ้างติดตั้งชุดเสียงตามสาย สำนักส่งเสริมสุขภาพ กรมอนามัย อาคาร 7 ชั้น 2-6</t>
  </si>
  <si>
    <t>5.3 ตู้ลำโพงขยายเสียงเคลื่อนที่ ขนาด 15 นิ้ว และไมค์ลอย (2 ชิ้น)</t>
  </si>
  <si>
    <t xml:space="preserve">5.4 ไมค์โครโฟนไร้สาย แบบหนีบเสื้อ </t>
  </si>
  <si>
    <t>5.5 โทรโข่งคาดเอว พร้อมไมค์โครโฟนคาดศรีษะ ขนาด 10 วัตต์</t>
  </si>
  <si>
    <t>5.6 ไมโครโฟนชนิดไร้สาย พร้อมชุดรับ-ส่ง</t>
  </si>
  <si>
    <t>6.2 รถเข็นอลูมิเนียม อเนกประสงค์ 4 ล้อ</t>
  </si>
  <si>
    <t>(เพิ่ม) 3.2 ชุดโปรแกรมจัดการสำนักงาน</t>
  </si>
  <si>
    <t>(เพิ่ม) 3.3 license window/office ต่อเครื่อง (แบบย้ายเครื่องได้)</t>
  </si>
  <si>
    <t>(เพิ่ม) 3.4 เครื่องโทรสาร</t>
  </si>
  <si>
    <t>แจ้งกองแผนงานไปก่อนหน้าแล้ว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</si>
</sst>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</numFmts>
  <fonts count="40">
    <font>
      <sz val="10"/>
      <name val="Arial"/>
      <charset val="222"/>
    </font>
    <font>
      <sz val="10"/>
      <name val="Angsana New"/>
      <family val="1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b/>
      <u/>
      <sz val="14"/>
      <name val="TH SarabunPSK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rial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6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8" fillId="0" borderId="0"/>
    <xf numFmtId="0" fontId="9" fillId="0" borderId="3" applyNumberFormat="0" applyAlignment="0" applyProtection="0">
      <alignment horizontal="left" vertical="center"/>
    </xf>
    <xf numFmtId="0" fontId="9" fillId="0" borderId="4">
      <alignment horizontal="left" vertical="center"/>
    </xf>
    <xf numFmtId="0" fontId="10" fillId="0" borderId="0"/>
    <xf numFmtId="0" fontId="11" fillId="0" borderId="0"/>
    <xf numFmtId="0" fontId="1" fillId="0" borderId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1" borderId="2" applyNumberFormat="0" applyAlignment="0" applyProtection="0"/>
    <xf numFmtId="0" fontId="18" fillId="0" borderId="8" applyNumberFormat="0" applyFill="0" applyAlignment="0" applyProtection="0"/>
    <xf numFmtId="0" fontId="19" fillId="4" borderId="0" applyNumberFormat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0" fontId="21" fillId="7" borderId="1" applyNumberFormat="0" applyAlignment="0" applyProtection="0"/>
    <xf numFmtId="0" fontId="22" fillId="22" borderId="0" applyNumberFormat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3" borderId="9" applyNumberFormat="0" applyFon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24" applyFont="1"/>
    <xf numFmtId="0" fontId="2" fillId="0" borderId="0" xfId="24" applyFont="1" applyAlignment="1">
      <alignment horizontal="left"/>
    </xf>
    <xf numFmtId="0" fontId="3" fillId="0" borderId="0" xfId="24" applyFont="1" applyFill="1"/>
    <xf numFmtId="0" fontId="3" fillId="0" borderId="0" xfId="0" applyFont="1" applyFill="1" applyAlignment="1">
      <alignment horizontal="center"/>
    </xf>
    <xf numFmtId="0" fontId="3" fillId="0" borderId="15" xfId="24" applyNumberFormat="1" applyFont="1" applyBorder="1" applyAlignment="1">
      <alignment horizontal="center"/>
    </xf>
    <xf numFmtId="0" fontId="3" fillId="0" borderId="15" xfId="24" applyFont="1" applyBorder="1"/>
    <xf numFmtId="0" fontId="2" fillId="0" borderId="15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/>
    <xf numFmtId="0" fontId="1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5"/>
    </xf>
    <xf numFmtId="0" fontId="30" fillId="0" borderId="0" xfId="0" applyFont="1"/>
    <xf numFmtId="0" fontId="3" fillId="0" borderId="0" xfId="0" applyFont="1" applyAlignment="1">
      <alignment horizontal="right"/>
    </xf>
    <xf numFmtId="0" fontId="3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15" xfId="0" applyFont="1" applyBorder="1"/>
    <xf numFmtId="0" fontId="3" fillId="0" borderId="17" xfId="0" applyFont="1" applyBorder="1"/>
    <xf numFmtId="0" fontId="2" fillId="0" borderId="19" xfId="0" applyFont="1" applyBorder="1" applyAlignment="1">
      <alignment horizontal="center"/>
    </xf>
    <xf numFmtId="0" fontId="32" fillId="0" borderId="0" xfId="0" applyFont="1"/>
    <xf numFmtId="0" fontId="15" fillId="0" borderId="0" xfId="0" applyFont="1" applyAlignment="1"/>
    <xf numFmtId="0" fontId="31" fillId="0" borderId="0" xfId="0" applyFont="1"/>
    <xf numFmtId="0" fontId="31" fillId="0" borderId="0" xfId="0" applyFont="1" applyAlignment="1"/>
    <xf numFmtId="0" fontId="15" fillId="0" borderId="0" xfId="0" applyFont="1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Border="1"/>
    <xf numFmtId="0" fontId="33" fillId="0" borderId="0" xfId="0" applyFont="1" applyAlignment="1">
      <alignment vertical="top" wrapText="1"/>
    </xf>
    <xf numFmtId="0" fontId="33" fillId="0" borderId="0" xfId="0" applyFont="1"/>
    <xf numFmtId="0" fontId="2" fillId="0" borderId="0" xfId="0" applyFont="1" applyAlignment="1">
      <alignment horizontal="center"/>
    </xf>
    <xf numFmtId="0" fontId="2" fillId="0" borderId="0" xfId="24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2" fillId="0" borderId="0" xfId="0" applyFont="1" applyBorder="1" applyAlignment="1"/>
    <xf numFmtId="0" fontId="15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24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4" fillId="0" borderId="0" xfId="0" applyFont="1"/>
    <xf numFmtId="0" fontId="34" fillId="0" borderId="0" xfId="0" applyFont="1" applyBorder="1" applyAlignment="1"/>
    <xf numFmtId="0" fontId="34" fillId="0" borderId="0" xfId="0" applyFont="1" applyAlignment="1">
      <alignment horizontal="left"/>
    </xf>
    <xf numFmtId="0" fontId="36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8" fillId="0" borderId="0" xfId="0" applyFont="1" applyAlignment="1">
      <alignment vertical="top" wrapText="1"/>
    </xf>
    <xf numFmtId="0" fontId="38" fillId="0" borderId="0" xfId="0" applyNumberFormat="1" applyFont="1" applyAlignment="1">
      <alignment vertical="top" wrapText="1"/>
    </xf>
    <xf numFmtId="0" fontId="2" fillId="0" borderId="13" xfId="0" applyFont="1" applyFill="1" applyBorder="1" applyAlignment="1">
      <alignment horizontal="center" vertical="center"/>
    </xf>
    <xf numFmtId="0" fontId="3" fillId="0" borderId="15" xfId="24" applyNumberFormat="1" applyFont="1" applyBorder="1" applyAlignment="1">
      <alignment horizontal="center" vertical="top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5" fillId="0" borderId="24" xfId="0" applyFont="1" applyBorder="1"/>
    <xf numFmtId="0" fontId="15" fillId="0" borderId="25" xfId="0" applyFont="1" applyBorder="1"/>
    <xf numFmtId="166" fontId="2" fillId="0" borderId="19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vertical="top"/>
    </xf>
    <xf numFmtId="0" fontId="2" fillId="0" borderId="16" xfId="24" applyFont="1" applyBorder="1"/>
    <xf numFmtId="0" fontId="3" fillId="24" borderId="15" xfId="24" applyFont="1" applyFill="1" applyBorder="1" applyAlignment="1">
      <alignment horizontal="center" vertical="top" wrapText="1"/>
    </xf>
    <xf numFmtId="0" fontId="3" fillId="24" borderId="15" xfId="0" applyFont="1" applyFill="1" applyBorder="1" applyAlignment="1">
      <alignment horizontal="center" vertical="top" wrapText="1"/>
    </xf>
    <xf numFmtId="0" fontId="3" fillId="24" borderId="15" xfId="0" applyFont="1" applyFill="1" applyBorder="1" applyAlignment="1">
      <alignment horizontal="center" vertical="top"/>
    </xf>
    <xf numFmtId="0" fontId="3" fillId="24" borderId="15" xfId="24" applyFont="1" applyFill="1" applyBorder="1" applyAlignment="1">
      <alignment horizontal="center" vertical="top"/>
    </xf>
    <xf numFmtId="0" fontId="3" fillId="24" borderId="15" xfId="0" applyFont="1" applyFill="1" applyBorder="1" applyAlignment="1">
      <alignment vertical="top"/>
    </xf>
    <xf numFmtId="0" fontId="3" fillId="0" borderId="14" xfId="24" applyNumberFormat="1" applyFont="1" applyBorder="1" applyAlignment="1">
      <alignment horizontal="center" vertical="top"/>
    </xf>
    <xf numFmtId="0" fontId="3" fillId="24" borderId="14" xfId="0" applyFont="1" applyFill="1" applyBorder="1" applyAlignment="1">
      <alignment horizontal="center" vertical="top"/>
    </xf>
    <xf numFmtId="0" fontId="2" fillId="0" borderId="19" xfId="0" applyFont="1" applyBorder="1"/>
    <xf numFmtId="0" fontId="3" fillId="0" borderId="0" xfId="24" applyFont="1" applyAlignment="1">
      <alignment vertical="top"/>
    </xf>
    <xf numFmtId="0" fontId="2" fillId="0" borderId="13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165" fontId="2" fillId="0" borderId="15" xfId="0" applyNumberFormat="1" applyFont="1" applyBorder="1" applyAlignment="1">
      <alignment vertical="top"/>
    </xf>
    <xf numFmtId="3" fontId="3" fillId="24" borderId="15" xfId="0" applyNumberFormat="1" applyFont="1" applyFill="1" applyBorder="1" applyAlignment="1">
      <alignment vertical="top"/>
    </xf>
    <xf numFmtId="0" fontId="2" fillId="0" borderId="19" xfId="0" applyFont="1" applyBorder="1" applyAlignment="1">
      <alignment vertical="top"/>
    </xf>
    <xf numFmtId="165" fontId="2" fillId="0" borderId="19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6" xfId="24" applyNumberFormat="1" applyFont="1" applyBorder="1" applyAlignment="1">
      <alignment horizontal="center"/>
    </xf>
    <xf numFmtId="3" fontId="3" fillId="24" borderId="15" xfId="0" applyNumberFormat="1" applyFont="1" applyFill="1" applyBorder="1" applyAlignment="1">
      <alignment horizontal="center" vertical="top" wrapText="1"/>
    </xf>
    <xf numFmtId="166" fontId="3" fillId="24" borderId="15" xfId="56" applyNumberFormat="1" applyFont="1" applyFill="1" applyBorder="1" applyAlignment="1">
      <alignment vertical="top"/>
    </xf>
    <xf numFmtId="0" fontId="3" fillId="0" borderId="15" xfId="0" applyFont="1" applyBorder="1" applyAlignment="1">
      <alignment horizontal="center" vertical="top"/>
    </xf>
    <xf numFmtId="2" fontId="3" fillId="0" borderId="15" xfId="24" applyNumberFormat="1" applyFont="1" applyBorder="1" applyAlignment="1">
      <alignment horizontal="center" vertical="top"/>
    </xf>
    <xf numFmtId="0" fontId="3" fillId="24" borderId="27" xfId="0" applyFont="1" applyFill="1" applyBorder="1" applyAlignment="1">
      <alignment vertical="top" wrapText="1"/>
    </xf>
    <xf numFmtId="166" fontId="3" fillId="24" borderId="15" xfId="56" applyNumberFormat="1" applyFont="1" applyFill="1" applyBorder="1" applyAlignment="1">
      <alignment horizontal="right" vertical="top"/>
    </xf>
    <xf numFmtId="0" fontId="3" fillId="24" borderId="27" xfId="0" applyFont="1" applyFill="1" applyBorder="1" applyAlignment="1">
      <alignment horizontal="left" vertical="top" wrapText="1"/>
    </xf>
    <xf numFmtId="0" fontId="3" fillId="24" borderId="24" xfId="0" applyFont="1" applyFill="1" applyBorder="1" applyAlignment="1">
      <alignment vertical="top" wrapText="1"/>
    </xf>
    <xf numFmtId="0" fontId="3" fillId="24" borderId="24" xfId="24" applyFont="1" applyFill="1" applyBorder="1" applyAlignment="1">
      <alignment vertical="top" wrapText="1"/>
    </xf>
    <xf numFmtId="0" fontId="3" fillId="24" borderId="27" xfId="24" applyFont="1" applyFill="1" applyBorder="1" applyAlignment="1">
      <alignment vertical="top"/>
    </xf>
    <xf numFmtId="0" fontId="3" fillId="24" borderId="27" xfId="0" applyFont="1" applyFill="1" applyBorder="1" applyAlignment="1">
      <alignment vertical="top"/>
    </xf>
    <xf numFmtId="0" fontId="3" fillId="24" borderId="24" xfId="24" applyFont="1" applyFill="1" applyBorder="1" applyAlignment="1">
      <alignment vertical="top"/>
    </xf>
    <xf numFmtId="0" fontId="3" fillId="0" borderId="15" xfId="0" applyFont="1" applyBorder="1" applyAlignment="1">
      <alignment horizontal="center"/>
    </xf>
    <xf numFmtId="49" fontId="3" fillId="24" borderId="27" xfId="0" applyNumberFormat="1" applyFont="1" applyFill="1" applyBorder="1" applyAlignment="1">
      <alignment vertical="top" wrapText="1"/>
    </xf>
    <xf numFmtId="0" fontId="2" fillId="24" borderId="28" xfId="0" applyFont="1" applyFill="1" applyBorder="1" applyAlignment="1">
      <alignment vertical="top" wrapText="1"/>
    </xf>
    <xf numFmtId="165" fontId="2" fillId="0" borderId="14" xfId="0" applyNumberFormat="1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3" fontId="3" fillId="24" borderId="14" xfId="0" applyNumberFormat="1" applyFont="1" applyFill="1" applyBorder="1" applyAlignment="1">
      <alignment vertical="top"/>
    </xf>
    <xf numFmtId="0" fontId="3" fillId="0" borderId="29" xfId="0" applyFont="1" applyBorder="1" applyAlignment="1">
      <alignment horizontal="center" vertical="top"/>
    </xf>
    <xf numFmtId="0" fontId="3" fillId="0" borderId="29" xfId="24" applyNumberFormat="1" applyFont="1" applyBorder="1" applyAlignment="1">
      <alignment horizontal="center" vertical="top"/>
    </xf>
    <xf numFmtId="0" fontId="2" fillId="24" borderId="30" xfId="0" applyFont="1" applyFill="1" applyBorder="1" applyAlignment="1">
      <alignment vertical="top" wrapText="1"/>
    </xf>
    <xf numFmtId="0" fontId="3" fillId="24" borderId="29" xfId="0" applyFont="1" applyFill="1" applyBorder="1" applyAlignment="1">
      <alignment horizontal="center" vertical="top"/>
    </xf>
    <xf numFmtId="3" fontId="3" fillId="24" borderId="29" xfId="0" applyNumberFormat="1" applyFont="1" applyFill="1" applyBorder="1" applyAlignment="1">
      <alignment vertical="top"/>
    </xf>
    <xf numFmtId="165" fontId="2" fillId="0" borderId="29" xfId="0" applyNumberFormat="1" applyFont="1" applyBorder="1" applyAlignment="1">
      <alignment vertical="top"/>
    </xf>
    <xf numFmtId="0" fontId="3" fillId="0" borderId="29" xfId="0" applyFont="1" applyBorder="1" applyAlignment="1">
      <alignment horizontal="center"/>
    </xf>
    <xf numFmtId="165" fontId="3" fillId="0" borderId="15" xfId="56" applyNumberFormat="1" applyFont="1" applyBorder="1" applyAlignment="1">
      <alignment vertical="top"/>
    </xf>
    <xf numFmtId="0" fontId="3" fillId="24" borderId="15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top" wrapText="1"/>
    </xf>
    <xf numFmtId="0" fontId="2" fillId="0" borderId="3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8" xfId="24" applyFont="1" applyBorder="1" applyAlignment="1">
      <alignment horizontal="center"/>
    </xf>
    <xf numFmtId="167" fontId="3" fillId="0" borderId="15" xfId="24" applyNumberFormat="1" applyFont="1" applyBorder="1" applyAlignment="1">
      <alignment horizontal="center" vertical="top"/>
    </xf>
    <xf numFmtId="0" fontId="2" fillId="24" borderId="27" xfId="0" applyFont="1" applyFill="1" applyBorder="1" applyAlignment="1">
      <alignment vertical="top" wrapText="1"/>
    </xf>
    <xf numFmtId="165" fontId="3" fillId="0" borderId="15" xfId="56" applyNumberFormat="1" applyFont="1" applyBorder="1"/>
    <xf numFmtId="0" fontId="33" fillId="24" borderId="15" xfId="0" applyFont="1" applyFill="1" applyBorder="1" applyAlignment="1">
      <alignment horizontal="left" vertical="top" wrapText="1"/>
    </xf>
    <xf numFmtId="0" fontId="33" fillId="24" borderId="15" xfId="0" applyFont="1" applyFill="1" applyBorder="1" applyAlignment="1">
      <alignment horizontal="center" vertical="center" wrapText="1"/>
    </xf>
    <xf numFmtId="3" fontId="33" fillId="24" borderId="15" xfId="0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24" applyFont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2" xfId="24" applyFont="1" applyBorder="1" applyAlignment="1">
      <alignment horizontal="center"/>
    </xf>
    <xf numFmtId="0" fontId="2" fillId="0" borderId="26" xfId="24" applyFont="1" applyBorder="1" applyAlignment="1">
      <alignment horizontal="center"/>
    </xf>
    <xf numFmtId="0" fontId="2" fillId="0" borderId="18" xfId="24" applyFont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25" borderId="15" xfId="0" applyFont="1" applyFill="1" applyBorder="1" applyAlignment="1">
      <alignment horizontal="center" vertical="top" wrapText="1"/>
    </xf>
    <xf numFmtId="0" fontId="2" fillId="0" borderId="0" xfId="24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57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75" xfId="19"/>
    <cellStyle name="Header1" xfId="20"/>
    <cellStyle name="Header2" xfId="21"/>
    <cellStyle name="Normal 2" xfId="22"/>
    <cellStyle name="Normal 3" xfId="23"/>
    <cellStyle name="Normal_รวมแบบคำขอ-ให้หน่วยงาน" xfId="24"/>
    <cellStyle name="เครื่องหมายจุลภาค" xfId="56" builtinId="3"/>
    <cellStyle name="เครื่องหมายจุลภาค 2" xfId="28"/>
    <cellStyle name="เซลล์ตรวจสอบ" xfId="30"/>
    <cellStyle name="เซลล์ที่มีการเชื่อมโยง" xfId="31"/>
    <cellStyle name="แย่" xfId="38"/>
    <cellStyle name="แสดงผล" xfId="50"/>
    <cellStyle name="การคำนวณ" xfId="25"/>
    <cellStyle name="ข้อความเตือน" xfId="26"/>
    <cellStyle name="ข้อความอธิบาย" xfId="27"/>
    <cellStyle name="ชื่อเรื่อง" xfId="29"/>
    <cellStyle name="ดี" xfId="32"/>
    <cellStyle name="น้บะภฒ_95" xfId="33"/>
    <cellStyle name="ปกติ" xfId="0" builtinId="0"/>
    <cellStyle name="ปกติ 2" xfId="34"/>
    <cellStyle name="ป้อนค่า" xfId="35"/>
    <cellStyle name="ปานกลาง" xfId="36"/>
    <cellStyle name="ผลรวม" xfId="37"/>
    <cellStyle name="ฤธถ [0]_95" xfId="39"/>
    <cellStyle name="ฤธถ_95" xfId="40"/>
    <cellStyle name="ล๋ศญ [0]_95" xfId="41"/>
    <cellStyle name="ล๋ศญ_95" xfId="42"/>
    <cellStyle name="วฅมุ_4ฟ๙ฝวภ๛" xfId="43"/>
    <cellStyle name="ส่วนที่ถูกเน้น1" xfId="44"/>
    <cellStyle name="ส่วนที่ถูกเน้น2" xfId="45"/>
    <cellStyle name="ส่วนที่ถูกเน้น3" xfId="46"/>
    <cellStyle name="ส่วนที่ถูกเน้น4" xfId="47"/>
    <cellStyle name="ส่วนที่ถูกเน้น5" xfId="48"/>
    <cellStyle name="ส่วนที่ถูกเน้น6" xfId="49"/>
    <cellStyle name="หมายเหตุ" xfId="51"/>
    <cellStyle name="หัวเรื่อง 1" xfId="52"/>
    <cellStyle name="หัวเรื่อง 2" xfId="53"/>
    <cellStyle name="หัวเรื่อง 3" xfId="54"/>
    <cellStyle name="หัวเรื่อง 4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762750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6762750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58959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58959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11;&#3619;&#3632;&#3617;&#3634;&#3603;%20&#3611;&#3637;%2061(&#3649;&#3611;&#3657;&#3591;)/&#3591;&#3610;&#3621;&#3591;&#3607;&#3640;&#3609;%20&#3611;&#3637;%202561/&#3649;&#3610;&#3610;&#3615;&#3629;&#3619;&#3660;&#3617;&#3588;&#3635;&#3586;&#3629;&#3591;&#3610;&#3621;&#3591;&#3607;&#3640;&#3609;%20&#3611;&#3637;%2061/&#3588;&#3641;&#3656;&#3617;&#3639;&#3629;&#3588;&#3635;&#3586;&#3629;&#3591;&#3610;&#3611;&#3619;&#3632;&#3617;&#3634;&#3603;%2057%20&#3611;&#3619;&#3633;&#3610;&#3611;&#3619;&#3640;&#3591;%20&#3627;&#3618;&#3585;/&#3615;&#3629;&#3619;&#3660;&#3617;&#3588;&#3635;&#3586;&#3629;&#3611;&#3637;%2055%20&#3614;&#3637;&#3656;&#3650;&#3629;&#36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9"/>
  <sheetViews>
    <sheetView workbookViewId="0">
      <selection activeCell="A6" sqref="A6"/>
    </sheetView>
  </sheetViews>
  <sheetFormatPr defaultRowHeight="21"/>
  <cols>
    <col min="1" max="1" width="100.5703125" style="30" customWidth="1"/>
    <col min="2" max="16384" width="9.140625" style="30"/>
  </cols>
  <sheetData>
    <row r="1" spans="1:1">
      <c r="A1" s="49" t="s">
        <v>48</v>
      </c>
    </row>
    <row r="2" spans="1:1">
      <c r="A2" s="49" t="s">
        <v>34</v>
      </c>
    </row>
    <row r="3" spans="1:1">
      <c r="A3" s="50" t="s">
        <v>37</v>
      </c>
    </row>
    <row r="4" spans="1:1" ht="6.75" customHeight="1">
      <c r="A4" s="51"/>
    </row>
    <row r="5" spans="1:1" s="29" customFormat="1" ht="43.5" customHeight="1">
      <c r="A5" s="52" t="s">
        <v>35</v>
      </c>
    </row>
    <row r="6" spans="1:1" s="29" customFormat="1" ht="42" customHeight="1">
      <c r="A6" s="52" t="s">
        <v>36</v>
      </c>
    </row>
    <row r="7" spans="1:1" s="29" customFormat="1" ht="84">
      <c r="A7" s="52" t="s">
        <v>45</v>
      </c>
    </row>
    <row r="8" spans="1:1" ht="42">
      <c r="A8" s="53" t="s">
        <v>47</v>
      </c>
    </row>
    <row r="9" spans="1:1">
      <c r="A9" s="51" t="s">
        <v>46</v>
      </c>
    </row>
  </sheetData>
  <printOptions horizontalCentered="1"/>
  <pageMargins left="0.59055118110236227" right="0.11811023622047245" top="0.74803149606299213" bottom="0.74803149606299213" header="0.31496062992125984" footer="0.31496062992125984"/>
  <pageSetup paperSize="9" orientation="portrait" r:id="rId1"/>
  <headerFooter>
    <oddHeader>&amp;Rเอกสารแนบ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view="pageBreakPreview" zoomScaleNormal="100" zoomScaleSheetLayoutView="100" workbookViewId="0">
      <selection activeCell="C14" sqref="C14"/>
    </sheetView>
  </sheetViews>
  <sheetFormatPr defaultRowHeight="18.75"/>
  <cols>
    <col min="1" max="1" width="9.85546875" style="8" customWidth="1"/>
    <col min="2" max="2" width="11.85546875" style="8" customWidth="1"/>
    <col min="3" max="3" width="44.85546875" style="8" customWidth="1"/>
    <col min="4" max="4" width="7.7109375" style="8" customWidth="1"/>
    <col min="5" max="5" width="10.42578125" style="8" customWidth="1"/>
    <col min="6" max="6" width="12.5703125" style="79" customWidth="1"/>
    <col min="7" max="7" width="12.7109375" style="79" customWidth="1"/>
    <col min="8" max="8" width="12.7109375" style="8" customWidth="1"/>
    <col min="9" max="16384" width="9.140625" style="8"/>
  </cols>
  <sheetData>
    <row r="1" spans="1:7" s="1" customFormat="1">
      <c r="A1" s="124" t="s">
        <v>50</v>
      </c>
      <c r="B1" s="124"/>
      <c r="C1" s="124"/>
      <c r="D1" s="124"/>
      <c r="E1" s="124"/>
      <c r="F1" s="124"/>
      <c r="G1" s="124"/>
    </row>
    <row r="2" spans="1:7" s="1" customFormat="1">
      <c r="A2" s="2" t="s">
        <v>78</v>
      </c>
      <c r="B2" s="2"/>
      <c r="F2" s="71"/>
      <c r="G2" s="71"/>
    </row>
    <row r="3" spans="1:7" s="1" customFormat="1" ht="18.75" customHeight="1">
      <c r="A3" s="2"/>
      <c r="B3" s="2"/>
      <c r="F3" s="71"/>
      <c r="G3" s="71" t="s">
        <v>0</v>
      </c>
    </row>
    <row r="4" spans="1:7" s="3" customFormat="1">
      <c r="A4" s="125" t="s">
        <v>39</v>
      </c>
      <c r="B4" s="112" t="s">
        <v>79</v>
      </c>
      <c r="C4" s="127" t="s">
        <v>1</v>
      </c>
      <c r="D4" s="131" t="s">
        <v>51</v>
      </c>
      <c r="E4" s="132"/>
      <c r="F4" s="132"/>
      <c r="G4" s="133"/>
    </row>
    <row r="5" spans="1:7" s="4" customFormat="1">
      <c r="A5" s="126"/>
      <c r="B5" s="113" t="s">
        <v>80</v>
      </c>
      <c r="C5" s="126"/>
      <c r="D5" s="113" t="s">
        <v>38</v>
      </c>
      <c r="E5" s="113" t="s">
        <v>2</v>
      </c>
      <c r="F5" s="72" t="s">
        <v>3</v>
      </c>
      <c r="G5" s="72" t="s">
        <v>4</v>
      </c>
    </row>
    <row r="6" spans="1:7" s="56" customFormat="1">
      <c r="A6" s="5"/>
      <c r="B6" s="80"/>
      <c r="C6" s="62" t="s">
        <v>132</v>
      </c>
      <c r="D6" s="6"/>
      <c r="E6" s="7"/>
      <c r="F6" s="73"/>
      <c r="G6" s="73"/>
    </row>
    <row r="7" spans="1:7" s="57" customFormat="1">
      <c r="A7" s="83">
        <v>1</v>
      </c>
      <c r="B7" s="55">
        <v>3.1</v>
      </c>
      <c r="C7" s="85" t="s">
        <v>133</v>
      </c>
      <c r="D7" s="65" t="s">
        <v>68</v>
      </c>
      <c r="E7" s="65">
        <v>15</v>
      </c>
      <c r="F7" s="106">
        <v>29000</v>
      </c>
      <c r="G7" s="74">
        <f>E7*F7</f>
        <v>435000</v>
      </c>
    </row>
    <row r="8" spans="1:7" s="57" customFormat="1">
      <c r="A8" s="83">
        <v>2</v>
      </c>
      <c r="B8" s="55">
        <v>3.2</v>
      </c>
      <c r="C8" s="88" t="s">
        <v>144</v>
      </c>
      <c r="D8" s="81" t="s">
        <v>69</v>
      </c>
      <c r="E8" s="64">
        <v>7</v>
      </c>
      <c r="F8" s="106">
        <v>11000</v>
      </c>
      <c r="G8" s="74">
        <f>E8*F8</f>
        <v>77000</v>
      </c>
    </row>
    <row r="9" spans="1:7" s="57" customFormat="1" ht="37.5">
      <c r="A9" s="83">
        <v>3</v>
      </c>
      <c r="B9" s="55">
        <v>3.3</v>
      </c>
      <c r="C9" s="85" t="s">
        <v>145</v>
      </c>
      <c r="D9" s="81" t="s">
        <v>68</v>
      </c>
      <c r="E9" s="64">
        <v>45</v>
      </c>
      <c r="F9" s="106">
        <v>10000</v>
      </c>
      <c r="G9" s="74">
        <f>E9*F9</f>
        <v>450000</v>
      </c>
    </row>
    <row r="10" spans="1:7" s="57" customFormat="1">
      <c r="A10" s="83">
        <v>4</v>
      </c>
      <c r="B10" s="55">
        <v>3.4</v>
      </c>
      <c r="C10" s="89" t="s">
        <v>146</v>
      </c>
      <c r="D10" s="63" t="s">
        <v>68</v>
      </c>
      <c r="E10" s="64">
        <v>2</v>
      </c>
      <c r="F10" s="121">
        <v>18000</v>
      </c>
      <c r="G10" s="74">
        <f>E10*F10</f>
        <v>36000</v>
      </c>
    </row>
    <row r="11" spans="1:7" s="57" customFormat="1">
      <c r="A11" s="134" t="s">
        <v>147</v>
      </c>
      <c r="B11" s="55">
        <v>3.5</v>
      </c>
      <c r="C11" s="87" t="s">
        <v>87</v>
      </c>
      <c r="D11" s="64" t="s">
        <v>70</v>
      </c>
      <c r="E11" s="64">
        <v>1</v>
      </c>
      <c r="F11" s="106">
        <v>500000</v>
      </c>
      <c r="G11" s="74">
        <f t="shared" ref="G11:G61" si="0">E11*F11</f>
        <v>500000</v>
      </c>
    </row>
    <row r="12" spans="1:7" s="57" customFormat="1" ht="37.5">
      <c r="A12" s="134"/>
      <c r="B12" s="55">
        <v>3.6</v>
      </c>
      <c r="C12" s="87" t="s">
        <v>88</v>
      </c>
      <c r="D12" s="64" t="s">
        <v>69</v>
      </c>
      <c r="E12" s="64">
        <v>76</v>
      </c>
      <c r="F12" s="106">
        <v>16000</v>
      </c>
      <c r="G12" s="74">
        <f t="shared" si="0"/>
        <v>1216000</v>
      </c>
    </row>
    <row r="13" spans="1:7" s="57" customFormat="1" ht="37.5">
      <c r="A13" s="134"/>
      <c r="B13" s="55">
        <v>3.7</v>
      </c>
      <c r="C13" s="87" t="s">
        <v>89</v>
      </c>
      <c r="D13" s="64" t="s">
        <v>68</v>
      </c>
      <c r="E13" s="64">
        <v>12</v>
      </c>
      <c r="F13" s="106">
        <v>15000</v>
      </c>
      <c r="G13" s="74">
        <f t="shared" si="0"/>
        <v>180000</v>
      </c>
    </row>
    <row r="14" spans="1:7" s="57" customFormat="1" ht="37.5">
      <c r="A14" s="134"/>
      <c r="B14" s="55">
        <v>3.8</v>
      </c>
      <c r="C14" s="87" t="s">
        <v>90</v>
      </c>
      <c r="D14" s="64" t="s">
        <v>68</v>
      </c>
      <c r="E14" s="64">
        <v>1</v>
      </c>
      <c r="F14" s="106">
        <v>30000</v>
      </c>
      <c r="G14" s="74">
        <f t="shared" si="0"/>
        <v>30000</v>
      </c>
    </row>
    <row r="15" spans="1:7" s="57" customFormat="1">
      <c r="A15" s="134"/>
      <c r="B15" s="55">
        <v>3.9</v>
      </c>
      <c r="C15" s="87" t="s">
        <v>91</v>
      </c>
      <c r="D15" s="64" t="s">
        <v>68</v>
      </c>
      <c r="E15" s="64">
        <v>4</v>
      </c>
      <c r="F15" s="106">
        <v>21000</v>
      </c>
      <c r="G15" s="74">
        <f t="shared" si="0"/>
        <v>84000</v>
      </c>
    </row>
    <row r="16" spans="1:7" s="57" customFormat="1">
      <c r="A16" s="134"/>
      <c r="B16" s="84">
        <v>3.1</v>
      </c>
      <c r="C16" s="87" t="s">
        <v>92</v>
      </c>
      <c r="D16" s="64" t="s">
        <v>68</v>
      </c>
      <c r="E16" s="64">
        <v>1</v>
      </c>
      <c r="F16" s="106">
        <v>16000</v>
      </c>
      <c r="G16" s="74">
        <f t="shared" si="0"/>
        <v>16000</v>
      </c>
    </row>
    <row r="17" spans="1:7" s="57" customFormat="1">
      <c r="A17" s="134"/>
      <c r="B17" s="55">
        <v>3.11</v>
      </c>
      <c r="C17" s="87" t="s">
        <v>93</v>
      </c>
      <c r="D17" s="64" t="s">
        <v>68</v>
      </c>
      <c r="E17" s="64">
        <v>2</v>
      </c>
      <c r="F17" s="106">
        <v>10000</v>
      </c>
      <c r="G17" s="74">
        <f t="shared" si="0"/>
        <v>20000</v>
      </c>
    </row>
    <row r="18" spans="1:7" s="57" customFormat="1">
      <c r="A18" s="134"/>
      <c r="B18" s="84">
        <v>3.12</v>
      </c>
      <c r="C18" s="87" t="s">
        <v>94</v>
      </c>
      <c r="D18" s="64" t="s">
        <v>68</v>
      </c>
      <c r="E18" s="64">
        <v>2</v>
      </c>
      <c r="F18" s="106">
        <v>7900</v>
      </c>
      <c r="G18" s="74">
        <f t="shared" si="0"/>
        <v>15800</v>
      </c>
    </row>
    <row r="19" spans="1:7" s="57" customFormat="1" ht="37.5">
      <c r="A19" s="134"/>
      <c r="B19" s="55">
        <v>3.13</v>
      </c>
      <c r="C19" s="87" t="s">
        <v>95</v>
      </c>
      <c r="D19" s="64" t="s">
        <v>68</v>
      </c>
      <c r="E19" s="64">
        <v>1</v>
      </c>
      <c r="F19" s="106">
        <v>7100</v>
      </c>
      <c r="G19" s="74">
        <f t="shared" si="0"/>
        <v>7100</v>
      </c>
    </row>
    <row r="20" spans="1:7" s="57" customFormat="1">
      <c r="A20" s="134"/>
      <c r="B20" s="55">
        <v>3.14</v>
      </c>
      <c r="C20" s="87" t="s">
        <v>96</v>
      </c>
      <c r="D20" s="64" t="s">
        <v>68</v>
      </c>
      <c r="E20" s="64">
        <v>1</v>
      </c>
      <c r="F20" s="106">
        <v>23000</v>
      </c>
      <c r="G20" s="74">
        <f t="shared" si="0"/>
        <v>23000</v>
      </c>
    </row>
    <row r="21" spans="1:7" s="57" customFormat="1" ht="39" customHeight="1">
      <c r="A21" s="134"/>
      <c r="B21" s="55">
        <v>3.15</v>
      </c>
      <c r="C21" s="87" t="s">
        <v>97</v>
      </c>
      <c r="D21" s="64" t="s">
        <v>68</v>
      </c>
      <c r="E21" s="64">
        <v>1</v>
      </c>
      <c r="F21" s="106">
        <v>149000</v>
      </c>
      <c r="G21" s="74">
        <f t="shared" si="0"/>
        <v>149000</v>
      </c>
    </row>
    <row r="22" spans="1:7" s="57" customFormat="1">
      <c r="A22" s="134"/>
      <c r="B22" s="55">
        <v>3.16</v>
      </c>
      <c r="C22" s="87" t="s">
        <v>98</v>
      </c>
      <c r="D22" s="64" t="s">
        <v>68</v>
      </c>
      <c r="E22" s="81">
        <v>18</v>
      </c>
      <c r="F22" s="106">
        <v>2500</v>
      </c>
      <c r="G22" s="74">
        <f t="shared" si="0"/>
        <v>45000</v>
      </c>
    </row>
    <row r="23" spans="1:7" s="57" customFormat="1">
      <c r="A23" s="134"/>
      <c r="B23" s="55">
        <v>3.17</v>
      </c>
      <c r="C23" s="85" t="s">
        <v>99</v>
      </c>
      <c r="D23" s="64" t="s">
        <v>68</v>
      </c>
      <c r="E23" s="64"/>
      <c r="F23" s="106">
        <v>5900</v>
      </c>
      <c r="G23" s="74">
        <f t="shared" si="0"/>
        <v>0</v>
      </c>
    </row>
    <row r="24" spans="1:7" s="57" customFormat="1">
      <c r="A24" s="134"/>
      <c r="B24" s="55">
        <v>3.18</v>
      </c>
      <c r="C24" s="89" t="s">
        <v>100</v>
      </c>
      <c r="D24" s="63" t="s">
        <v>68</v>
      </c>
      <c r="E24" s="64"/>
      <c r="F24" s="106"/>
      <c r="G24" s="74">
        <f t="shared" si="0"/>
        <v>0</v>
      </c>
    </row>
    <row r="25" spans="1:7" s="57" customFormat="1" ht="56.25">
      <c r="A25" s="134"/>
      <c r="B25" s="84">
        <v>3.19</v>
      </c>
      <c r="C25" s="89" t="s">
        <v>101</v>
      </c>
      <c r="D25" s="63" t="s">
        <v>68</v>
      </c>
      <c r="E25" s="64">
        <v>2</v>
      </c>
      <c r="F25" s="106">
        <v>30300</v>
      </c>
      <c r="G25" s="74">
        <f t="shared" si="0"/>
        <v>60600</v>
      </c>
    </row>
    <row r="26" spans="1:7" s="57" customFormat="1">
      <c r="A26" s="134"/>
      <c r="B26" s="84">
        <v>3.2</v>
      </c>
      <c r="C26" s="89" t="s">
        <v>102</v>
      </c>
      <c r="D26" s="63" t="s">
        <v>68</v>
      </c>
      <c r="E26" s="64">
        <v>0</v>
      </c>
      <c r="F26" s="106">
        <v>20800</v>
      </c>
      <c r="G26" s="74">
        <f t="shared" si="0"/>
        <v>0</v>
      </c>
    </row>
    <row r="27" spans="1:7" s="57" customFormat="1">
      <c r="A27" s="83"/>
      <c r="B27" s="55"/>
      <c r="C27" s="116" t="s">
        <v>72</v>
      </c>
      <c r="D27" s="65"/>
      <c r="E27" s="65"/>
      <c r="F27" s="121"/>
      <c r="G27" s="74">
        <f t="shared" si="0"/>
        <v>0</v>
      </c>
    </row>
    <row r="28" spans="1:7" s="57" customFormat="1" ht="37.5">
      <c r="A28" s="83">
        <v>1</v>
      </c>
      <c r="B28" s="55">
        <v>4.0999999999999996</v>
      </c>
      <c r="C28" s="85" t="s">
        <v>103</v>
      </c>
      <c r="D28" s="65" t="s">
        <v>69</v>
      </c>
      <c r="E28" s="65">
        <v>1</v>
      </c>
      <c r="F28" s="75">
        <v>69900</v>
      </c>
      <c r="G28" s="74">
        <f t="shared" si="0"/>
        <v>69900</v>
      </c>
    </row>
    <row r="29" spans="1:7" s="57" customFormat="1">
      <c r="A29" s="83">
        <v>2</v>
      </c>
      <c r="B29" s="55">
        <v>4.2</v>
      </c>
      <c r="C29" s="85" t="s">
        <v>104</v>
      </c>
      <c r="D29" s="65" t="s">
        <v>73</v>
      </c>
      <c r="E29" s="65">
        <v>3</v>
      </c>
      <c r="F29" s="82">
        <v>65000</v>
      </c>
      <c r="G29" s="74">
        <f t="shared" si="0"/>
        <v>195000</v>
      </c>
    </row>
    <row r="30" spans="1:7" s="57" customFormat="1">
      <c r="A30" s="83">
        <v>3</v>
      </c>
      <c r="B30" s="55">
        <v>4.3</v>
      </c>
      <c r="C30" s="85" t="s">
        <v>105</v>
      </c>
      <c r="D30" s="65" t="s">
        <v>74</v>
      </c>
      <c r="E30" s="65">
        <v>6</v>
      </c>
      <c r="F30" s="67">
        <v>12000</v>
      </c>
      <c r="G30" s="74">
        <f t="shared" si="0"/>
        <v>72000</v>
      </c>
    </row>
    <row r="31" spans="1:7" s="57" customFormat="1">
      <c r="A31" s="83">
        <v>4</v>
      </c>
      <c r="B31" s="55">
        <v>4.4000000000000004</v>
      </c>
      <c r="C31" s="85" t="s">
        <v>106</v>
      </c>
      <c r="D31" s="65" t="s">
        <v>74</v>
      </c>
      <c r="E31" s="65">
        <v>10</v>
      </c>
      <c r="F31" s="82">
        <v>5500</v>
      </c>
      <c r="G31" s="74">
        <f t="shared" si="0"/>
        <v>55000</v>
      </c>
    </row>
    <row r="32" spans="1:7" s="57" customFormat="1">
      <c r="A32" s="83">
        <v>5</v>
      </c>
      <c r="B32" s="55">
        <v>4.5</v>
      </c>
      <c r="C32" s="85" t="s">
        <v>107</v>
      </c>
      <c r="D32" s="65" t="s">
        <v>75</v>
      </c>
      <c r="E32" s="65">
        <v>10</v>
      </c>
      <c r="F32" s="75">
        <v>2500</v>
      </c>
      <c r="G32" s="74">
        <f t="shared" si="0"/>
        <v>25000</v>
      </c>
    </row>
    <row r="33" spans="1:7" s="57" customFormat="1">
      <c r="A33" s="83">
        <v>6</v>
      </c>
      <c r="B33" s="55">
        <v>4.5999999999999996</v>
      </c>
      <c r="C33" s="90" t="s">
        <v>108</v>
      </c>
      <c r="D33" s="66" t="s">
        <v>74</v>
      </c>
      <c r="E33" s="65">
        <v>4</v>
      </c>
      <c r="F33" s="75">
        <v>8200</v>
      </c>
      <c r="G33" s="74">
        <f t="shared" si="0"/>
        <v>32800</v>
      </c>
    </row>
    <row r="34" spans="1:7" s="57" customFormat="1">
      <c r="A34" s="83">
        <v>7</v>
      </c>
      <c r="B34" s="55">
        <v>4.7</v>
      </c>
      <c r="C34" s="90" t="s">
        <v>109</v>
      </c>
      <c r="D34" s="66" t="s">
        <v>74</v>
      </c>
      <c r="E34" s="65">
        <v>6</v>
      </c>
      <c r="F34" s="75">
        <v>5400</v>
      </c>
      <c r="G34" s="74">
        <f t="shared" si="0"/>
        <v>32400</v>
      </c>
    </row>
    <row r="35" spans="1:7" s="57" customFormat="1">
      <c r="A35" s="83">
        <v>8</v>
      </c>
      <c r="B35" s="55">
        <v>4.8</v>
      </c>
      <c r="C35" s="91" t="s">
        <v>110</v>
      </c>
      <c r="D35" s="66" t="s">
        <v>74</v>
      </c>
      <c r="E35" s="65">
        <v>4</v>
      </c>
      <c r="F35" s="75">
        <v>5900</v>
      </c>
      <c r="G35" s="74">
        <f t="shared" si="0"/>
        <v>23600</v>
      </c>
    </row>
    <row r="36" spans="1:7" s="57" customFormat="1">
      <c r="A36" s="83">
        <v>9</v>
      </c>
      <c r="B36" s="55">
        <v>4.9000000000000004</v>
      </c>
      <c r="C36" s="91" t="s">
        <v>111</v>
      </c>
      <c r="D36" s="66" t="s">
        <v>74</v>
      </c>
      <c r="E36" s="65">
        <v>1</v>
      </c>
      <c r="F36" s="75">
        <v>5700</v>
      </c>
      <c r="G36" s="74">
        <f t="shared" si="0"/>
        <v>5700</v>
      </c>
    </row>
    <row r="37" spans="1:7" s="57" customFormat="1">
      <c r="A37" s="83">
        <v>10</v>
      </c>
      <c r="B37" s="84">
        <v>4.0999999999999996</v>
      </c>
      <c r="C37" s="90" t="s">
        <v>112</v>
      </c>
      <c r="D37" s="66" t="s">
        <v>74</v>
      </c>
      <c r="E37" s="65">
        <v>4</v>
      </c>
      <c r="F37" s="75">
        <v>4490</v>
      </c>
      <c r="G37" s="74">
        <f t="shared" si="0"/>
        <v>17960</v>
      </c>
    </row>
    <row r="38" spans="1:7" s="57" customFormat="1">
      <c r="A38" s="83">
        <v>11</v>
      </c>
      <c r="B38" s="55">
        <v>4.1100000000000003</v>
      </c>
      <c r="C38" s="90" t="s">
        <v>113</v>
      </c>
      <c r="D38" s="66" t="s">
        <v>74</v>
      </c>
      <c r="E38" s="65">
        <v>2</v>
      </c>
      <c r="F38" s="75">
        <v>7900</v>
      </c>
      <c r="G38" s="74">
        <f t="shared" si="0"/>
        <v>15800</v>
      </c>
    </row>
    <row r="39" spans="1:7" s="57" customFormat="1">
      <c r="A39" s="83">
        <v>12</v>
      </c>
      <c r="B39" s="55">
        <v>4.12</v>
      </c>
      <c r="C39" s="91" t="s">
        <v>114</v>
      </c>
      <c r="D39" s="66" t="s">
        <v>75</v>
      </c>
      <c r="E39" s="65">
        <v>5</v>
      </c>
      <c r="F39" s="75">
        <v>5600</v>
      </c>
      <c r="G39" s="74">
        <f t="shared" si="0"/>
        <v>28000</v>
      </c>
    </row>
    <row r="40" spans="1:7" s="57" customFormat="1">
      <c r="A40" s="83">
        <v>13</v>
      </c>
      <c r="B40" s="55">
        <v>4.13</v>
      </c>
      <c r="C40" s="85" t="s">
        <v>115</v>
      </c>
      <c r="D40" s="65" t="s">
        <v>76</v>
      </c>
      <c r="E40" s="65">
        <v>20</v>
      </c>
      <c r="F40" s="75">
        <v>3500</v>
      </c>
      <c r="G40" s="74">
        <f t="shared" si="0"/>
        <v>70000</v>
      </c>
    </row>
    <row r="41" spans="1:7" s="57" customFormat="1">
      <c r="A41" s="83">
        <v>14</v>
      </c>
      <c r="B41" s="55">
        <v>4.1399999999999997</v>
      </c>
      <c r="C41" s="85" t="s">
        <v>116</v>
      </c>
      <c r="D41" s="65" t="s">
        <v>75</v>
      </c>
      <c r="E41" s="65">
        <v>12</v>
      </c>
      <c r="F41" s="75">
        <v>3000</v>
      </c>
      <c r="G41" s="74">
        <f t="shared" si="0"/>
        <v>36000</v>
      </c>
    </row>
    <row r="42" spans="1:7" s="57" customFormat="1">
      <c r="A42" s="83">
        <v>15</v>
      </c>
      <c r="B42" s="55">
        <v>4.1500000000000004</v>
      </c>
      <c r="C42" s="85" t="s">
        <v>117</v>
      </c>
      <c r="D42" s="65" t="s">
        <v>75</v>
      </c>
      <c r="E42" s="65">
        <v>10</v>
      </c>
      <c r="F42" s="75">
        <v>4900</v>
      </c>
      <c r="G42" s="74">
        <f t="shared" si="0"/>
        <v>49000</v>
      </c>
    </row>
    <row r="43" spans="1:7" s="57" customFormat="1">
      <c r="A43" s="83">
        <v>16</v>
      </c>
      <c r="B43" s="55">
        <v>4.16</v>
      </c>
      <c r="C43" s="88" t="s">
        <v>118</v>
      </c>
      <c r="D43" s="65" t="s">
        <v>68</v>
      </c>
      <c r="E43" s="65">
        <v>1</v>
      </c>
      <c r="F43" s="75">
        <v>1500</v>
      </c>
      <c r="G43" s="74">
        <f t="shared" si="0"/>
        <v>1500</v>
      </c>
    </row>
    <row r="44" spans="1:7" s="57" customFormat="1">
      <c r="A44" s="83">
        <v>17</v>
      </c>
      <c r="B44" s="55">
        <v>4.17</v>
      </c>
      <c r="C44" s="92" t="s">
        <v>119</v>
      </c>
      <c r="D44" s="66" t="s">
        <v>75</v>
      </c>
      <c r="E44" s="65">
        <v>0</v>
      </c>
      <c r="F44" s="75">
        <v>11500</v>
      </c>
      <c r="G44" s="74">
        <f t="shared" si="0"/>
        <v>0</v>
      </c>
    </row>
    <row r="45" spans="1:7" s="57" customFormat="1">
      <c r="A45" s="83">
        <v>18</v>
      </c>
      <c r="B45" s="55">
        <v>4.18</v>
      </c>
      <c r="C45" s="92" t="s">
        <v>120</v>
      </c>
      <c r="D45" s="66" t="s">
        <v>75</v>
      </c>
      <c r="E45" s="65">
        <v>0</v>
      </c>
      <c r="F45" s="75">
        <v>13500</v>
      </c>
      <c r="G45" s="74">
        <f t="shared" si="0"/>
        <v>0</v>
      </c>
    </row>
    <row r="46" spans="1:7" s="57" customFormat="1">
      <c r="A46" s="83">
        <v>19</v>
      </c>
      <c r="B46" s="55">
        <v>4.1900000000000004</v>
      </c>
      <c r="C46" s="92" t="s">
        <v>121</v>
      </c>
      <c r="D46" s="66" t="s">
        <v>69</v>
      </c>
      <c r="E46" s="65">
        <v>2</v>
      </c>
      <c r="F46" s="86">
        <v>47000</v>
      </c>
      <c r="G46" s="74">
        <f t="shared" si="0"/>
        <v>94000</v>
      </c>
    </row>
    <row r="47" spans="1:7" s="57" customFormat="1" ht="21">
      <c r="A47" s="83">
        <v>20</v>
      </c>
      <c r="B47" s="84">
        <v>4.2</v>
      </c>
      <c r="C47" s="118" t="s">
        <v>130</v>
      </c>
      <c r="D47" s="119" t="s">
        <v>74</v>
      </c>
      <c r="E47" s="65">
        <v>1</v>
      </c>
      <c r="F47" s="120">
        <v>15000</v>
      </c>
      <c r="G47" s="74">
        <f t="shared" si="0"/>
        <v>15000</v>
      </c>
    </row>
    <row r="48" spans="1:7" s="57" customFormat="1" ht="21">
      <c r="A48" s="83">
        <v>21</v>
      </c>
      <c r="B48" s="55">
        <v>4.21</v>
      </c>
      <c r="C48" s="118" t="s">
        <v>129</v>
      </c>
      <c r="D48" s="119" t="s">
        <v>71</v>
      </c>
      <c r="E48" s="65">
        <v>1</v>
      </c>
      <c r="F48" s="120">
        <v>49000</v>
      </c>
      <c r="G48" s="74">
        <f t="shared" si="0"/>
        <v>49000</v>
      </c>
    </row>
    <row r="49" spans="1:7" s="57" customFormat="1" ht="21">
      <c r="A49" s="83">
        <v>22</v>
      </c>
      <c r="B49" s="84">
        <v>4.22</v>
      </c>
      <c r="C49" s="118" t="s">
        <v>128</v>
      </c>
      <c r="D49" s="119" t="s">
        <v>71</v>
      </c>
      <c r="E49" s="65">
        <v>1</v>
      </c>
      <c r="F49" s="120">
        <v>259400</v>
      </c>
      <c r="G49" s="74">
        <f t="shared" si="0"/>
        <v>259400</v>
      </c>
    </row>
    <row r="50" spans="1:7" s="4" customFormat="1">
      <c r="A50" s="108"/>
      <c r="B50" s="109"/>
      <c r="C50" s="111" t="s">
        <v>136</v>
      </c>
      <c r="D50" s="108"/>
      <c r="E50" s="108"/>
      <c r="F50" s="110"/>
      <c r="G50" s="110"/>
    </row>
    <row r="51" spans="1:7" s="57" customFormat="1" ht="37.5">
      <c r="A51" s="83">
        <v>1</v>
      </c>
      <c r="B51" s="55">
        <v>5.0999999999999996</v>
      </c>
      <c r="C51" s="85" t="s">
        <v>137</v>
      </c>
      <c r="D51" s="65" t="s">
        <v>69</v>
      </c>
      <c r="E51" s="65">
        <v>1</v>
      </c>
      <c r="F51" s="106">
        <v>59000</v>
      </c>
      <c r="G51" s="74">
        <f t="shared" ref="G51:G56" si="1">E51*F51</f>
        <v>59000</v>
      </c>
    </row>
    <row r="52" spans="1:7" s="57" customFormat="1" ht="37.5">
      <c r="A52" s="83">
        <v>2</v>
      </c>
      <c r="B52" s="55">
        <v>5.2</v>
      </c>
      <c r="C52" s="89" t="s">
        <v>138</v>
      </c>
      <c r="D52" s="66" t="s">
        <v>71</v>
      </c>
      <c r="E52" s="65">
        <v>1</v>
      </c>
      <c r="F52" s="86">
        <v>362900</v>
      </c>
      <c r="G52" s="74">
        <f t="shared" si="1"/>
        <v>362900</v>
      </c>
    </row>
    <row r="53" spans="1:7" s="57" customFormat="1" ht="36" customHeight="1">
      <c r="A53" s="83">
        <v>3</v>
      </c>
      <c r="B53" s="55">
        <v>5.3</v>
      </c>
      <c r="C53" s="85" t="s">
        <v>139</v>
      </c>
      <c r="D53" s="65" t="s">
        <v>77</v>
      </c>
      <c r="E53" s="65">
        <v>1</v>
      </c>
      <c r="F53" s="75">
        <v>15000</v>
      </c>
      <c r="G53" s="74">
        <f t="shared" si="1"/>
        <v>15000</v>
      </c>
    </row>
    <row r="54" spans="1:7" s="57" customFormat="1">
      <c r="A54" s="83">
        <v>4</v>
      </c>
      <c r="B54" s="55">
        <v>5.4</v>
      </c>
      <c r="C54" s="85" t="s">
        <v>140</v>
      </c>
      <c r="D54" s="65" t="s">
        <v>77</v>
      </c>
      <c r="E54" s="65">
        <v>2</v>
      </c>
      <c r="F54" s="75">
        <v>15900</v>
      </c>
      <c r="G54" s="74">
        <f t="shared" si="1"/>
        <v>31800</v>
      </c>
    </row>
    <row r="55" spans="1:7" s="57" customFormat="1" ht="22.5" customHeight="1">
      <c r="A55" s="83">
        <v>5</v>
      </c>
      <c r="B55" s="55">
        <v>5.5</v>
      </c>
      <c r="C55" s="85" t="s">
        <v>141</v>
      </c>
      <c r="D55" s="65" t="s">
        <v>69</v>
      </c>
      <c r="E55" s="65">
        <v>2</v>
      </c>
      <c r="F55" s="75">
        <v>5900</v>
      </c>
      <c r="G55" s="74">
        <f t="shared" si="1"/>
        <v>11800</v>
      </c>
    </row>
    <row r="56" spans="1:7" s="57" customFormat="1">
      <c r="A56" s="83">
        <v>6</v>
      </c>
      <c r="B56" s="115">
        <v>5.6</v>
      </c>
      <c r="C56" s="88" t="s">
        <v>142</v>
      </c>
      <c r="D56" s="65" t="s">
        <v>69</v>
      </c>
      <c r="E56" s="65">
        <v>1</v>
      </c>
      <c r="F56" s="75">
        <v>9500</v>
      </c>
      <c r="G56" s="74">
        <f t="shared" si="1"/>
        <v>9500</v>
      </c>
    </row>
    <row r="57" spans="1:7" s="56" customFormat="1">
      <c r="A57" s="97"/>
      <c r="B57" s="68"/>
      <c r="C57" s="95" t="s">
        <v>85</v>
      </c>
      <c r="D57" s="69"/>
      <c r="E57" s="69"/>
      <c r="F57" s="98"/>
      <c r="G57" s="96"/>
    </row>
    <row r="58" spans="1:7" s="57" customFormat="1">
      <c r="A58" s="83">
        <v>1</v>
      </c>
      <c r="B58" s="55">
        <v>6.1</v>
      </c>
      <c r="C58" s="85" t="s">
        <v>122</v>
      </c>
      <c r="D58" s="65" t="s">
        <v>86</v>
      </c>
      <c r="E58" s="65">
        <v>1</v>
      </c>
      <c r="F58" s="75">
        <v>4350</v>
      </c>
      <c r="G58" s="74">
        <f t="shared" si="0"/>
        <v>4350</v>
      </c>
    </row>
    <row r="59" spans="1:7" s="57" customFormat="1">
      <c r="A59" s="83">
        <v>2</v>
      </c>
      <c r="B59" s="55">
        <v>6.2</v>
      </c>
      <c r="C59" s="85" t="s">
        <v>143</v>
      </c>
      <c r="D59" s="65" t="s">
        <v>86</v>
      </c>
      <c r="E59" s="65">
        <v>2</v>
      </c>
      <c r="F59" s="75">
        <v>1385</v>
      </c>
      <c r="G59" s="74">
        <f>E59*F59</f>
        <v>2770</v>
      </c>
    </row>
    <row r="60" spans="1:7" s="93" customFormat="1">
      <c r="A60" s="83"/>
      <c r="B60" s="55"/>
      <c r="C60" s="116" t="s">
        <v>123</v>
      </c>
      <c r="D60" s="65"/>
      <c r="E60" s="65"/>
      <c r="F60" s="75"/>
      <c r="G60" s="74"/>
    </row>
    <row r="61" spans="1:7" s="93" customFormat="1">
      <c r="A61" s="83">
        <v>21</v>
      </c>
      <c r="B61" s="55">
        <v>7.1</v>
      </c>
      <c r="C61" s="94" t="s">
        <v>124</v>
      </c>
      <c r="D61" s="65" t="s">
        <v>86</v>
      </c>
      <c r="E61" s="65">
        <v>2</v>
      </c>
      <c r="F61" s="75">
        <v>1288000</v>
      </c>
      <c r="G61" s="74">
        <f t="shared" si="0"/>
        <v>2576000</v>
      </c>
    </row>
    <row r="62" spans="1:7" s="105" customFormat="1" ht="19.5" thickBot="1">
      <c r="A62" s="99"/>
      <c r="B62" s="100"/>
      <c r="C62" s="101" t="s">
        <v>125</v>
      </c>
      <c r="D62" s="102"/>
      <c r="E62" s="102"/>
      <c r="F62" s="103"/>
      <c r="G62" s="104"/>
    </row>
    <row r="63" spans="1:7" ht="20.25" thickTop="1" thickBot="1">
      <c r="A63" s="128" t="s">
        <v>5</v>
      </c>
      <c r="B63" s="129"/>
      <c r="C63" s="130"/>
      <c r="D63" s="114"/>
      <c r="E63" s="70"/>
      <c r="F63" s="76"/>
      <c r="G63" s="77">
        <f>SUM(G7:G62)</f>
        <v>7564680</v>
      </c>
    </row>
    <row r="64" spans="1:7" ht="19.5" thickTop="1">
      <c r="A64" s="32" t="s">
        <v>82</v>
      </c>
      <c r="B64" s="32"/>
      <c r="C64" s="32"/>
      <c r="D64" s="41" t="s">
        <v>83</v>
      </c>
      <c r="E64" s="40"/>
      <c r="F64" s="78"/>
      <c r="G64" s="78"/>
    </row>
    <row r="65" spans="1:7">
      <c r="A65" s="10" t="s">
        <v>84</v>
      </c>
      <c r="B65" s="10"/>
      <c r="C65" s="32"/>
      <c r="D65" s="42" t="s">
        <v>44</v>
      </c>
      <c r="E65" s="40"/>
      <c r="F65" s="78"/>
      <c r="G65" s="78"/>
    </row>
    <row r="66" spans="1:7" ht="8.25" customHeight="1">
      <c r="A66" s="10"/>
      <c r="B66" s="10"/>
      <c r="C66" s="32"/>
      <c r="D66" s="34"/>
      <c r="E66" s="33"/>
      <c r="F66" s="78"/>
      <c r="G66" s="78"/>
    </row>
    <row r="67" spans="1:7">
      <c r="A67" s="10" t="s">
        <v>6</v>
      </c>
      <c r="B67" s="123" t="s">
        <v>25</v>
      </c>
      <c r="C67" s="123"/>
      <c r="D67" s="123"/>
      <c r="E67" s="123"/>
      <c r="F67" s="123"/>
      <c r="G67" s="123"/>
    </row>
    <row r="68" spans="1:7">
      <c r="B68" s="122" t="s">
        <v>26</v>
      </c>
      <c r="C68" s="122"/>
      <c r="D68" s="122"/>
      <c r="E68" s="122"/>
      <c r="F68" s="122"/>
      <c r="G68" s="122"/>
    </row>
    <row r="69" spans="1:7">
      <c r="B69" s="122" t="s">
        <v>81</v>
      </c>
      <c r="C69" s="122"/>
      <c r="D69" s="122"/>
      <c r="E69" s="122"/>
      <c r="F69" s="122"/>
      <c r="G69" s="122"/>
    </row>
  </sheetData>
  <mergeCells count="9">
    <mergeCell ref="B69:G69"/>
    <mergeCell ref="B68:G68"/>
    <mergeCell ref="B67:G67"/>
    <mergeCell ref="A1:G1"/>
    <mergeCell ref="A4:A5"/>
    <mergeCell ref="C4:C5"/>
    <mergeCell ref="A63:C63"/>
    <mergeCell ref="D4:G4"/>
    <mergeCell ref="A11:A26"/>
  </mergeCells>
  <pageMargins left="0.25" right="0.25" top="0.75" bottom="0.77" header="0.5" footer="0.5"/>
  <pageSetup paperSize="9" scale="8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view="pageBreakPreview" zoomScaleNormal="100" zoomScaleSheetLayoutView="100" workbookViewId="0">
      <selection activeCell="F24" sqref="F24"/>
    </sheetView>
  </sheetViews>
  <sheetFormatPr defaultRowHeight="18"/>
  <cols>
    <col min="1" max="1" width="10.140625" style="15" customWidth="1"/>
    <col min="2" max="2" width="39.140625" style="15" customWidth="1"/>
    <col min="3" max="3" width="10.28515625" style="15" customWidth="1"/>
    <col min="4" max="4" width="11.5703125" style="15" customWidth="1"/>
    <col min="5" max="5" width="13.7109375" style="15" customWidth="1"/>
    <col min="6" max="6" width="16" style="15" customWidth="1"/>
    <col min="7" max="16384" width="9.140625" style="15"/>
  </cols>
  <sheetData>
    <row r="1" spans="1:6" s="12" customFormat="1" ht="21.75">
      <c r="A1" s="124" t="s">
        <v>52</v>
      </c>
      <c r="B1" s="124"/>
      <c r="C1" s="124"/>
      <c r="D1" s="124"/>
      <c r="E1" s="124"/>
      <c r="F1" s="124"/>
    </row>
    <row r="2" spans="1:6" s="12" customFormat="1" ht="21.75">
      <c r="A2" s="135"/>
      <c r="B2" s="135"/>
      <c r="C2" s="135"/>
      <c r="D2" s="135"/>
      <c r="E2" s="135"/>
      <c r="F2" s="135"/>
    </row>
    <row r="3" spans="1:6" s="12" customFormat="1" ht="21.75">
      <c r="A3" s="2" t="s">
        <v>78</v>
      </c>
      <c r="B3" s="1"/>
      <c r="C3" s="1"/>
      <c r="D3" s="1"/>
      <c r="E3" s="1"/>
      <c r="F3" s="16"/>
    </row>
    <row r="4" spans="1:6" s="1" customFormat="1" ht="18.75">
      <c r="A4" s="2"/>
      <c r="F4" s="16" t="s">
        <v>0</v>
      </c>
    </row>
    <row r="5" spans="1:6" s="17" customFormat="1" ht="21">
      <c r="A5" s="125" t="s">
        <v>39</v>
      </c>
      <c r="B5" s="127" t="s">
        <v>7</v>
      </c>
      <c r="C5" s="131" t="s">
        <v>51</v>
      </c>
      <c r="D5" s="132"/>
      <c r="E5" s="132"/>
      <c r="F5" s="133"/>
    </row>
    <row r="6" spans="1:6" s="18" customFormat="1" ht="21.75">
      <c r="A6" s="126"/>
      <c r="B6" s="126"/>
      <c r="C6" s="54" t="s">
        <v>38</v>
      </c>
      <c r="D6" s="43" t="s">
        <v>2</v>
      </c>
      <c r="E6" s="43" t="s">
        <v>3</v>
      </c>
      <c r="F6" s="43" t="s">
        <v>4</v>
      </c>
    </row>
    <row r="7" spans="1:6" s="57" customFormat="1" ht="18.75">
      <c r="A7" s="55">
        <v>1</v>
      </c>
      <c r="B7" s="107" t="s">
        <v>134</v>
      </c>
      <c r="C7" s="65" t="s">
        <v>71</v>
      </c>
      <c r="D7" s="65">
        <v>1</v>
      </c>
      <c r="E7" s="86">
        <v>2500000</v>
      </c>
      <c r="F7" s="61">
        <f>SUM(E7)</f>
        <v>2500000</v>
      </c>
    </row>
    <row r="8" spans="1:6" s="57" customFormat="1" ht="37.5">
      <c r="A8" s="55">
        <v>2</v>
      </c>
      <c r="B8" s="107" t="s">
        <v>135</v>
      </c>
      <c r="C8" s="65" t="s">
        <v>71</v>
      </c>
      <c r="D8" s="65">
        <v>1</v>
      </c>
      <c r="E8" s="86">
        <v>500000</v>
      </c>
      <c r="F8" s="61">
        <f>SUM(E8)</f>
        <v>500000</v>
      </c>
    </row>
    <row r="9" spans="1:6" s="58" customFormat="1" ht="21.75">
      <c r="A9" s="93">
        <v>3</v>
      </c>
      <c r="B9" s="85" t="s">
        <v>131</v>
      </c>
      <c r="C9" s="65" t="s">
        <v>71</v>
      </c>
      <c r="D9" s="65">
        <v>1</v>
      </c>
      <c r="E9" s="117">
        <v>498000</v>
      </c>
      <c r="F9" s="61">
        <f>SUM(E9)</f>
        <v>498000</v>
      </c>
    </row>
    <row r="10" spans="1:6" s="58" customFormat="1" ht="21.75">
      <c r="A10" s="19"/>
      <c r="B10" s="19"/>
      <c r="C10" s="19"/>
      <c r="D10" s="19"/>
      <c r="E10" s="19"/>
      <c r="F10" s="19"/>
    </row>
    <row r="11" spans="1:6" s="58" customFormat="1" ht="21.75">
      <c r="A11" s="19"/>
      <c r="B11" s="19"/>
      <c r="C11" s="19"/>
      <c r="D11" s="19"/>
      <c r="E11" s="19"/>
      <c r="F11" s="19"/>
    </row>
    <row r="12" spans="1:6" s="59" customFormat="1" ht="21.75">
      <c r="A12" s="19" t="s">
        <v>8</v>
      </c>
      <c r="B12" s="19"/>
      <c r="C12" s="19"/>
      <c r="D12" s="19"/>
      <c r="E12" s="19"/>
      <c r="F12" s="19"/>
    </row>
    <row r="13" spans="1:6" s="12" customFormat="1" ht="21.75">
      <c r="A13" s="19"/>
      <c r="B13" s="19"/>
      <c r="C13" s="19"/>
      <c r="D13" s="19"/>
      <c r="E13" s="19"/>
      <c r="F13" s="19"/>
    </row>
    <row r="14" spans="1:6" s="12" customFormat="1" ht="21.75">
      <c r="A14" s="19"/>
      <c r="B14" s="19"/>
      <c r="C14" s="19"/>
      <c r="D14" s="19"/>
      <c r="E14" s="19"/>
      <c r="F14" s="19"/>
    </row>
    <row r="15" spans="1:6" s="12" customFormat="1" ht="21.75">
      <c r="A15" s="19"/>
      <c r="B15" s="19"/>
      <c r="C15" s="19"/>
      <c r="D15" s="19"/>
      <c r="E15" s="19"/>
      <c r="F15" s="19"/>
    </row>
    <row r="16" spans="1:6" s="12" customFormat="1" ht="21.75">
      <c r="A16" s="19"/>
      <c r="B16" s="19"/>
      <c r="C16" s="19"/>
      <c r="D16" s="19"/>
      <c r="E16" s="19"/>
      <c r="F16" s="19"/>
    </row>
    <row r="17" spans="1:6" s="12" customFormat="1" ht="21.75">
      <c r="A17" s="19"/>
      <c r="B17" s="19"/>
      <c r="C17" s="19"/>
      <c r="D17" s="19"/>
      <c r="E17" s="19"/>
      <c r="F17" s="19"/>
    </row>
    <row r="18" spans="1:6" s="12" customFormat="1" ht="21.75">
      <c r="A18" s="19"/>
      <c r="B18" s="19"/>
      <c r="C18" s="19"/>
      <c r="D18" s="19"/>
      <c r="E18" s="19"/>
      <c r="F18" s="19"/>
    </row>
    <row r="19" spans="1:6" s="12" customFormat="1" ht="21.75">
      <c r="A19" s="19"/>
      <c r="B19" s="19"/>
      <c r="C19" s="19"/>
      <c r="D19" s="19"/>
      <c r="E19" s="19"/>
      <c r="F19" s="19"/>
    </row>
    <row r="20" spans="1:6" s="12" customFormat="1" ht="21.75">
      <c r="A20" s="19"/>
      <c r="B20" s="19"/>
      <c r="C20" s="19"/>
      <c r="D20" s="19"/>
      <c r="E20" s="19"/>
      <c r="F20" s="19"/>
    </row>
    <row r="21" spans="1:6" s="12" customFormat="1" ht="21.75">
      <c r="A21" s="19"/>
      <c r="B21" s="19"/>
      <c r="C21" s="19"/>
      <c r="D21" s="19"/>
      <c r="E21" s="19"/>
      <c r="F21" s="19"/>
    </row>
    <row r="22" spans="1:6" s="12" customFormat="1" ht="21.75">
      <c r="A22" s="19"/>
      <c r="B22" s="19"/>
      <c r="C22" s="19"/>
      <c r="D22" s="19"/>
      <c r="E22" s="19"/>
      <c r="F22" s="19"/>
    </row>
    <row r="23" spans="1:6" s="12" customFormat="1" ht="21.75">
      <c r="A23" s="19"/>
      <c r="B23" s="19"/>
      <c r="C23" s="19"/>
      <c r="D23" s="19"/>
      <c r="E23" s="19"/>
      <c r="F23" s="19"/>
    </row>
    <row r="24" spans="1:6" s="12" customFormat="1" ht="21.75">
      <c r="A24" s="19"/>
      <c r="B24" s="19"/>
      <c r="C24" s="19"/>
      <c r="D24" s="19"/>
      <c r="E24" s="19"/>
      <c r="F24" s="19"/>
    </row>
    <row r="25" spans="1:6" s="12" customFormat="1" ht="22.5" thickBot="1">
      <c r="A25" s="20"/>
      <c r="B25" s="20"/>
      <c r="C25" s="20"/>
      <c r="D25" s="20"/>
      <c r="E25" s="20"/>
      <c r="F25" s="20"/>
    </row>
    <row r="26" spans="1:6" s="12" customFormat="1" ht="23.25" thickTop="1" thickBot="1">
      <c r="A26" s="21"/>
      <c r="B26" s="21" t="s">
        <v>5</v>
      </c>
      <c r="C26" s="21"/>
      <c r="D26" s="21">
        <v>3</v>
      </c>
      <c r="E26" s="60">
        <f>SUM(E7:E25)</f>
        <v>3498000</v>
      </c>
      <c r="F26" s="60">
        <f>SUM(E26)</f>
        <v>3498000</v>
      </c>
    </row>
    <row r="27" spans="1:6" s="12" customFormat="1" ht="9" customHeight="1" thickTop="1">
      <c r="A27" s="35"/>
      <c r="B27" s="35"/>
      <c r="C27" s="35"/>
      <c r="D27" s="35"/>
      <c r="E27" s="35"/>
      <c r="F27" s="35"/>
    </row>
    <row r="28" spans="1:6" s="8" customFormat="1" ht="18.75">
      <c r="A28" s="32" t="s">
        <v>127</v>
      </c>
      <c r="B28" s="32"/>
      <c r="C28" s="41"/>
      <c r="D28" s="40"/>
      <c r="E28" s="40"/>
      <c r="F28" s="40"/>
    </row>
    <row r="29" spans="1:6" s="8" customFormat="1" ht="18.75">
      <c r="A29" s="10" t="s">
        <v>126</v>
      </c>
      <c r="B29" s="32"/>
      <c r="C29" s="42"/>
      <c r="D29" s="40"/>
      <c r="E29" s="40"/>
      <c r="F29" s="40"/>
    </row>
    <row r="30" spans="1:6" s="8" customFormat="1" ht="18.75">
      <c r="A30" s="10" t="s">
        <v>32</v>
      </c>
      <c r="B30" s="32"/>
      <c r="C30" s="42"/>
      <c r="D30" s="40"/>
      <c r="E30" s="40"/>
      <c r="F30" s="40"/>
    </row>
    <row r="31" spans="1:6" s="12" customFormat="1" ht="21.75">
      <c r="A31" s="35"/>
      <c r="B31" s="35"/>
      <c r="C31" s="35"/>
      <c r="D31" s="35"/>
      <c r="E31" s="35"/>
      <c r="F31" s="35"/>
    </row>
    <row r="32" spans="1:6" s="12" customFormat="1" ht="21.75">
      <c r="A32" s="10" t="s">
        <v>6</v>
      </c>
      <c r="B32" s="10" t="s">
        <v>9</v>
      </c>
    </row>
    <row r="33" spans="1:3" s="12" customFormat="1" ht="21.75">
      <c r="A33" s="22"/>
      <c r="B33" s="10" t="s">
        <v>10</v>
      </c>
    </row>
    <row r="34" spans="1:3" s="12" customFormat="1" ht="21.75">
      <c r="B34" s="10" t="s">
        <v>27</v>
      </c>
    </row>
    <row r="35" spans="1:3" s="12" customFormat="1" ht="21.75"/>
    <row r="36" spans="1:3" s="12" customFormat="1" ht="24.75" customHeight="1">
      <c r="A36" s="23"/>
      <c r="B36" s="23"/>
      <c r="C36" s="23"/>
    </row>
    <row r="37" spans="1:3" s="12" customFormat="1" ht="24.75" customHeight="1">
      <c r="A37" s="23"/>
    </row>
    <row r="38" spans="1:3" s="12" customFormat="1" ht="24.75" customHeight="1">
      <c r="A38" s="23"/>
    </row>
    <row r="39" spans="1:3" s="12" customFormat="1" ht="24.75" customHeight="1">
      <c r="A39" s="23"/>
    </row>
    <row r="40" spans="1:3" s="12" customFormat="1" ht="24.75" customHeight="1">
      <c r="A40" s="24"/>
    </row>
    <row r="41" spans="1:3" s="12" customFormat="1" ht="24.75" customHeight="1"/>
    <row r="42" spans="1:3" s="12" customFormat="1" ht="24.75" customHeight="1"/>
    <row r="43" spans="1:3" s="12" customFormat="1" ht="24.75" customHeight="1"/>
    <row r="44" spans="1:3" s="12" customFormat="1" ht="24.75" customHeight="1"/>
    <row r="45" spans="1:3" s="12" customFormat="1" ht="24.75" customHeight="1">
      <c r="A45" s="24"/>
    </row>
    <row r="46" spans="1:3" s="12" customFormat="1" ht="24.75" customHeight="1"/>
    <row r="47" spans="1:3" s="12" customFormat="1" ht="24.75" customHeight="1"/>
    <row r="48" spans="1:3" s="12" customFormat="1" ht="24.75" customHeight="1"/>
    <row r="49" spans="1:3" s="12" customFormat="1" ht="24.75" customHeight="1">
      <c r="A49" s="25"/>
    </row>
    <row r="50" spans="1:3" s="12" customFormat="1" ht="24.75" customHeight="1">
      <c r="A50" s="23"/>
    </row>
    <row r="51" spans="1:3" s="12" customFormat="1" ht="24.75" customHeight="1">
      <c r="A51" s="24"/>
    </row>
    <row r="52" spans="1:3" s="12" customFormat="1" ht="24.75" customHeight="1">
      <c r="A52" s="23"/>
      <c r="B52" s="26"/>
      <c r="C52" s="26"/>
    </row>
    <row r="53" spans="1:3" s="12" customFormat="1" ht="24.75" customHeight="1">
      <c r="A53" s="23"/>
      <c r="B53" s="26"/>
      <c r="C53" s="26"/>
    </row>
    <row r="54" spans="1:3" s="12" customFormat="1" ht="24.75" customHeight="1">
      <c r="A54" s="23"/>
    </row>
    <row r="55" spans="1:3" s="12" customFormat="1" ht="24.75" customHeight="1">
      <c r="A55" s="26"/>
    </row>
    <row r="56" spans="1:3" s="12" customFormat="1" ht="24.75" customHeight="1">
      <c r="A56" s="24"/>
    </row>
    <row r="57" spans="1:3" s="12" customFormat="1" ht="24.75" customHeight="1"/>
    <row r="58" spans="1:3" s="12" customFormat="1" ht="24.75" customHeight="1"/>
    <row r="59" spans="1:3" s="12" customFormat="1" ht="24.75" customHeight="1"/>
    <row r="60" spans="1:3" s="12" customFormat="1" ht="24.75" customHeight="1">
      <c r="A60" s="22"/>
    </row>
    <row r="61" spans="1:3" s="12" customFormat="1" ht="24.75" customHeight="1"/>
    <row r="62" spans="1:3" s="12" customFormat="1" ht="24.75" customHeight="1"/>
    <row r="63" spans="1:3" s="12" customFormat="1" ht="24.75" customHeight="1"/>
    <row r="64" spans="1:3" s="12" customFormat="1" ht="24.75" customHeight="1"/>
    <row r="65" spans="1:1" s="12" customFormat="1" ht="24.75" customHeight="1"/>
    <row r="66" spans="1:1" s="12" customFormat="1" ht="24.75" customHeight="1">
      <c r="A66" s="24"/>
    </row>
    <row r="67" spans="1:1" s="12" customFormat="1" ht="24.75" customHeight="1">
      <c r="A67" s="24"/>
    </row>
    <row r="68" spans="1:1" s="12" customFormat="1" ht="24.75" customHeight="1"/>
    <row r="69" spans="1:1" s="12" customFormat="1" ht="24.75" customHeight="1"/>
    <row r="70" spans="1:1" s="12" customFormat="1" ht="24.75" customHeight="1"/>
  </sheetData>
  <mergeCells count="5">
    <mergeCell ref="A1:F1"/>
    <mergeCell ref="A2:F2"/>
    <mergeCell ref="A5:A6"/>
    <mergeCell ref="B5:B6"/>
    <mergeCell ref="C5:F5"/>
  </mergeCells>
  <pageMargins left="0.70866141732283472" right="0.43307086614173229" top="0.74803149606299213" bottom="0.35433070866141736" header="0.43307086614173229" footer="0.51181102362204722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Normal="100" zoomScaleSheetLayoutView="100" workbookViewId="0">
      <selection activeCell="C14" sqref="C14"/>
    </sheetView>
  </sheetViews>
  <sheetFormatPr defaultRowHeight="18"/>
  <cols>
    <col min="1" max="1" width="9.140625" style="15"/>
    <col min="2" max="2" width="40.5703125" style="15" customWidth="1"/>
    <col min="3" max="3" width="9.42578125" style="15" customWidth="1"/>
    <col min="4" max="4" width="13.7109375" style="15" customWidth="1"/>
    <col min="5" max="5" width="15.85546875" style="15" customWidth="1"/>
    <col min="6" max="6" width="11.85546875" style="15" customWidth="1"/>
    <col min="7" max="16384" width="9.140625" style="15"/>
  </cols>
  <sheetData>
    <row r="1" spans="1:8" s="12" customFormat="1" ht="46.5" customHeight="1">
      <c r="A1" s="136" t="s">
        <v>67</v>
      </c>
      <c r="B1" s="136"/>
      <c r="C1" s="136"/>
      <c r="D1" s="136"/>
      <c r="E1" s="136"/>
      <c r="F1" s="136"/>
      <c r="G1" s="8"/>
      <c r="H1" s="8"/>
    </row>
    <row r="2" spans="1:8" s="12" customFormat="1" ht="23.25" customHeight="1">
      <c r="A2" s="10" t="s">
        <v>66</v>
      </c>
      <c r="B2" s="8"/>
      <c r="C2" s="8"/>
      <c r="D2" s="8"/>
      <c r="E2" s="8"/>
      <c r="F2" s="8"/>
      <c r="G2" s="8"/>
      <c r="H2" s="8"/>
    </row>
    <row r="3" spans="1:8" s="12" customFormat="1" ht="5.25" customHeight="1">
      <c r="A3" s="10"/>
      <c r="B3" s="8"/>
      <c r="C3" s="8"/>
      <c r="D3" s="8"/>
      <c r="E3" s="8"/>
      <c r="F3" s="8"/>
      <c r="G3" s="8"/>
      <c r="H3" s="8"/>
    </row>
    <row r="4" spans="1:8" s="12" customFormat="1" ht="21.75">
      <c r="A4" s="10" t="s">
        <v>49</v>
      </c>
      <c r="B4" s="8"/>
      <c r="C4" s="8"/>
      <c r="D4" s="8"/>
      <c r="E4" s="8"/>
      <c r="F4" s="8"/>
      <c r="G4" s="8"/>
      <c r="H4" s="8"/>
    </row>
    <row r="5" spans="1:8" s="12" customFormat="1" ht="21.75">
      <c r="A5" s="10" t="s">
        <v>42</v>
      </c>
      <c r="B5" s="8"/>
      <c r="C5" s="8"/>
      <c r="D5" s="8"/>
      <c r="E5" s="8"/>
      <c r="F5" s="8"/>
      <c r="G5" s="8"/>
      <c r="H5" s="8"/>
    </row>
    <row r="6" spans="1:8" s="12" customFormat="1" ht="21.75">
      <c r="A6" s="8" t="s">
        <v>11</v>
      </c>
      <c r="B6" s="8"/>
      <c r="C6" s="8"/>
      <c r="D6" s="8"/>
      <c r="E6" s="8"/>
      <c r="F6" s="8"/>
      <c r="G6" s="8"/>
      <c r="H6" s="8"/>
    </row>
    <row r="7" spans="1:8" s="12" customFormat="1" ht="21.75">
      <c r="A7" s="44" t="s">
        <v>54</v>
      </c>
      <c r="B7" s="8"/>
      <c r="C7" s="8"/>
      <c r="D7" s="8"/>
      <c r="E7" s="8"/>
      <c r="F7" s="8"/>
      <c r="G7" s="8"/>
      <c r="H7" s="8"/>
    </row>
    <row r="8" spans="1:8" s="12" customFormat="1" ht="21.75">
      <c r="A8" s="8" t="s">
        <v>56</v>
      </c>
      <c r="B8" s="8"/>
      <c r="C8" s="8"/>
      <c r="D8" s="8"/>
      <c r="E8" s="8"/>
      <c r="F8" s="8"/>
      <c r="G8" s="8"/>
      <c r="H8" s="8"/>
    </row>
    <row r="9" spans="1:8" s="12" customFormat="1" ht="21.75">
      <c r="A9" s="8" t="s">
        <v>53</v>
      </c>
      <c r="B9" s="8"/>
      <c r="C9" s="8"/>
      <c r="D9" s="8"/>
      <c r="E9" s="8"/>
      <c r="F9" s="8"/>
      <c r="G9" s="8"/>
      <c r="H9" s="8"/>
    </row>
    <row r="10" spans="1:8" s="12" customFormat="1" ht="21.75">
      <c r="A10" s="8" t="s">
        <v>12</v>
      </c>
      <c r="B10" s="8"/>
      <c r="C10" s="8"/>
      <c r="D10" s="8"/>
      <c r="E10" s="8"/>
      <c r="F10" s="8"/>
      <c r="G10" s="8"/>
      <c r="H10" s="8"/>
    </row>
    <row r="11" spans="1:8" s="12" customFormat="1" ht="21.75">
      <c r="A11" s="10" t="s">
        <v>58</v>
      </c>
      <c r="B11" s="8"/>
      <c r="C11" s="8"/>
      <c r="D11" s="8"/>
      <c r="E11" s="8"/>
      <c r="F11" s="8"/>
      <c r="G11" s="8"/>
      <c r="H11" s="8"/>
    </row>
    <row r="12" spans="1:8" s="12" customFormat="1" ht="21.75">
      <c r="A12" s="123" t="s">
        <v>57</v>
      </c>
      <c r="B12" s="123"/>
      <c r="C12" s="123"/>
      <c r="D12" s="123"/>
      <c r="E12" s="123"/>
      <c r="F12" s="8"/>
      <c r="G12" s="8"/>
      <c r="H12" s="8"/>
    </row>
    <row r="13" spans="1:8" s="12" customFormat="1" ht="21.75">
      <c r="A13" s="10" t="s">
        <v>43</v>
      </c>
      <c r="B13" s="8"/>
      <c r="C13" s="8"/>
      <c r="D13" s="8"/>
      <c r="E13" s="8"/>
      <c r="F13" s="8"/>
      <c r="G13" s="8"/>
      <c r="H13" s="8"/>
    </row>
    <row r="14" spans="1:8" s="12" customFormat="1" ht="21.75">
      <c r="A14" s="13" t="s">
        <v>13</v>
      </c>
      <c r="B14" s="14"/>
      <c r="C14" s="8"/>
      <c r="D14" s="8"/>
      <c r="E14" s="8"/>
      <c r="F14" s="8"/>
      <c r="G14" s="8"/>
      <c r="H14" s="8"/>
    </row>
    <row r="15" spans="1:8" s="12" customFormat="1" ht="21.75">
      <c r="A15" s="14" t="s">
        <v>14</v>
      </c>
      <c r="B15" s="8"/>
      <c r="C15" s="8"/>
      <c r="D15" s="8"/>
      <c r="E15" s="8"/>
      <c r="F15" s="8"/>
      <c r="G15" s="8"/>
      <c r="H15" s="8"/>
    </row>
    <row r="16" spans="1:8" s="12" customFormat="1" ht="21.75">
      <c r="A16" s="14" t="s">
        <v>15</v>
      </c>
      <c r="B16" s="8"/>
      <c r="C16" s="8"/>
      <c r="D16" s="8"/>
      <c r="E16" s="8"/>
      <c r="F16" s="8"/>
      <c r="G16" s="8"/>
      <c r="H16" s="8"/>
    </row>
    <row r="17" spans="1:8" s="12" customFormat="1" ht="21.75">
      <c r="A17" s="14" t="s">
        <v>15</v>
      </c>
      <c r="B17" s="8"/>
      <c r="C17" s="8"/>
      <c r="D17" s="8"/>
      <c r="E17" s="8"/>
      <c r="F17" s="8"/>
      <c r="G17" s="8"/>
      <c r="H17" s="8"/>
    </row>
    <row r="18" spans="1:8" s="12" customFormat="1" ht="21.75">
      <c r="A18" s="13" t="s">
        <v>16</v>
      </c>
      <c r="B18" s="8"/>
      <c r="C18" s="8"/>
      <c r="D18" s="8"/>
      <c r="E18" s="8"/>
      <c r="F18" s="8"/>
      <c r="G18" s="8"/>
      <c r="H18" s="8"/>
    </row>
    <row r="19" spans="1:8" s="12" customFormat="1" ht="21.75">
      <c r="A19" s="27" t="s">
        <v>33</v>
      </c>
      <c r="B19" s="8"/>
      <c r="C19" s="8"/>
      <c r="D19" s="8"/>
      <c r="E19" s="8"/>
      <c r="F19" s="8"/>
      <c r="G19" s="8"/>
      <c r="H19" s="8"/>
    </row>
    <row r="20" spans="1:8" s="12" customFormat="1" ht="21.75">
      <c r="A20" s="8"/>
      <c r="B20" s="8" t="s">
        <v>17</v>
      </c>
      <c r="C20" s="8"/>
      <c r="D20" s="8"/>
      <c r="E20" s="8"/>
      <c r="F20" s="8"/>
      <c r="G20" s="8"/>
      <c r="H20" s="8"/>
    </row>
    <row r="21" spans="1:8" s="12" customFormat="1" ht="21.75">
      <c r="A21" s="8" t="s">
        <v>18</v>
      </c>
      <c r="B21" s="13" t="s">
        <v>41</v>
      </c>
      <c r="C21" s="13"/>
      <c r="D21" s="13"/>
      <c r="E21" s="13"/>
      <c r="F21" s="13"/>
      <c r="G21" s="13"/>
      <c r="H21" s="13"/>
    </row>
    <row r="22" spans="1:8" s="12" customFormat="1" ht="21.75">
      <c r="A22" s="8" t="s">
        <v>55</v>
      </c>
      <c r="B22" s="8"/>
      <c r="C22" s="8"/>
      <c r="D22" s="8"/>
      <c r="E22" s="8"/>
      <c r="F22" s="8"/>
      <c r="G22" s="8"/>
      <c r="H22" s="8"/>
    </row>
    <row r="23" spans="1:8" s="12" customFormat="1" ht="21.75">
      <c r="A23" s="10" t="s">
        <v>19</v>
      </c>
      <c r="B23" s="13"/>
      <c r="C23" s="13"/>
      <c r="D23" s="13"/>
      <c r="E23" s="13"/>
      <c r="F23" s="13"/>
      <c r="G23" s="13"/>
      <c r="H23" s="13"/>
    </row>
    <row r="24" spans="1:8" s="12" customFormat="1" ht="21.75">
      <c r="A24" s="13" t="s">
        <v>20</v>
      </c>
      <c r="B24" s="8"/>
      <c r="C24" s="8"/>
      <c r="D24" s="8"/>
      <c r="E24" s="8"/>
      <c r="F24" s="8"/>
      <c r="G24" s="8"/>
      <c r="H24" s="8"/>
    </row>
    <row r="25" spans="1:8" s="12" customFormat="1" ht="21.75">
      <c r="A25" s="8" t="s">
        <v>21</v>
      </c>
      <c r="B25" s="8"/>
      <c r="C25" s="8"/>
      <c r="D25" s="8"/>
      <c r="E25" s="8"/>
      <c r="F25" s="8"/>
      <c r="G25" s="8"/>
      <c r="H25" s="8"/>
    </row>
    <row r="26" spans="1:8" s="12" customFormat="1" ht="21.75">
      <c r="A26" s="13" t="s">
        <v>22</v>
      </c>
      <c r="B26" s="8"/>
      <c r="C26" s="8"/>
      <c r="D26" s="8"/>
      <c r="E26" s="8"/>
      <c r="F26" s="8"/>
      <c r="G26" s="8"/>
      <c r="H26" s="8"/>
    </row>
    <row r="27" spans="1:8" s="12" customFormat="1" ht="21.75">
      <c r="A27" s="45" t="s">
        <v>59</v>
      </c>
      <c r="B27" s="8"/>
      <c r="C27" s="8"/>
      <c r="D27" s="8"/>
      <c r="E27" s="8"/>
      <c r="F27" s="8"/>
      <c r="G27" s="8"/>
      <c r="H27" s="8"/>
    </row>
    <row r="28" spans="1:8" s="12" customFormat="1" ht="21.75">
      <c r="A28" s="8" t="s">
        <v>60</v>
      </c>
      <c r="B28" s="8"/>
      <c r="C28" s="8"/>
      <c r="D28" s="8"/>
      <c r="E28" s="8"/>
      <c r="F28" s="8"/>
      <c r="G28" s="8"/>
      <c r="H28" s="8"/>
    </row>
    <row r="29" spans="1:8" s="12" customFormat="1" ht="21.75">
      <c r="A29" s="8" t="s">
        <v>60</v>
      </c>
      <c r="B29" s="8"/>
      <c r="C29" s="8"/>
      <c r="D29" s="8"/>
      <c r="E29" s="8"/>
      <c r="F29" s="8"/>
      <c r="G29" s="8"/>
      <c r="H29" s="8"/>
    </row>
    <row r="30" spans="1:8" s="12" customFormat="1" ht="21.75">
      <c r="A30" s="10" t="s">
        <v>23</v>
      </c>
      <c r="B30" s="8"/>
      <c r="C30" s="8"/>
      <c r="D30" s="8"/>
      <c r="E30" s="8"/>
      <c r="F30" s="8"/>
      <c r="G30" s="8"/>
      <c r="H30" s="8"/>
    </row>
    <row r="31" spans="1:8" s="12" customFormat="1" ht="21.75">
      <c r="A31" s="8" t="s">
        <v>24</v>
      </c>
      <c r="B31" s="8"/>
      <c r="C31" s="8"/>
      <c r="D31" s="8"/>
      <c r="E31" s="8"/>
      <c r="F31" s="8"/>
      <c r="G31" s="8"/>
      <c r="H31" s="8"/>
    </row>
    <row r="32" spans="1:8" s="12" customFormat="1" ht="21.75">
      <c r="A32" s="8" t="s">
        <v>29</v>
      </c>
      <c r="B32" s="8"/>
      <c r="C32" s="8"/>
      <c r="D32" s="8"/>
      <c r="E32" s="8"/>
      <c r="F32" s="8"/>
      <c r="G32" s="8"/>
      <c r="H32" s="8"/>
    </row>
    <row r="33" spans="1:11" s="12" customFormat="1" ht="24.75" customHeight="1">
      <c r="A33" s="10" t="s">
        <v>30</v>
      </c>
      <c r="B33" s="28"/>
      <c r="C33" s="123" t="s">
        <v>31</v>
      </c>
      <c r="D33" s="123"/>
      <c r="E33" s="123"/>
      <c r="F33" s="23"/>
      <c r="G33" s="36"/>
      <c r="H33" s="8"/>
      <c r="I33" s="8"/>
      <c r="J33" s="8"/>
      <c r="K33" s="8"/>
    </row>
    <row r="34" spans="1:11" s="12" customFormat="1" ht="24.75" customHeight="1">
      <c r="A34" s="37" t="s">
        <v>28</v>
      </c>
      <c r="B34" s="37"/>
      <c r="C34" s="123" t="s">
        <v>40</v>
      </c>
      <c r="D34" s="123"/>
      <c r="E34" s="123"/>
      <c r="F34" s="11"/>
      <c r="G34" s="28"/>
      <c r="H34" s="8"/>
      <c r="I34" s="8"/>
      <c r="J34" s="8"/>
      <c r="K34" s="8"/>
    </row>
    <row r="35" spans="1:11" s="12" customFormat="1" ht="24.75" customHeight="1">
      <c r="A35" s="48" t="s">
        <v>61</v>
      </c>
      <c r="B35" s="37"/>
      <c r="C35" s="31"/>
      <c r="D35" s="38"/>
      <c r="E35" s="39"/>
      <c r="F35" s="39"/>
      <c r="G35" s="28"/>
      <c r="H35" s="8"/>
      <c r="I35" s="8"/>
      <c r="J35" s="8"/>
      <c r="K35" s="8"/>
    </row>
    <row r="36" spans="1:11" s="12" customFormat="1" ht="21.75">
      <c r="A36" s="9"/>
      <c r="B36" s="46" t="s">
        <v>62</v>
      </c>
      <c r="C36" s="31"/>
      <c r="D36" s="38"/>
      <c r="E36" s="39"/>
      <c r="F36" s="39"/>
      <c r="G36" s="28"/>
      <c r="H36" s="8"/>
      <c r="I36" s="8"/>
      <c r="J36" s="8"/>
      <c r="K36" s="8"/>
    </row>
    <row r="37" spans="1:11" s="12" customFormat="1" ht="21.75">
      <c r="A37" s="37"/>
      <c r="B37" s="45" t="s">
        <v>63</v>
      </c>
      <c r="C37" s="31"/>
      <c r="D37" s="38"/>
      <c r="E37" s="39"/>
      <c r="F37" s="39"/>
      <c r="G37" s="28"/>
      <c r="H37" s="8"/>
      <c r="I37" s="8"/>
      <c r="J37" s="8"/>
      <c r="K37" s="8"/>
    </row>
    <row r="38" spans="1:11" s="12" customFormat="1" ht="21.75">
      <c r="B38" s="47" t="s">
        <v>64</v>
      </c>
      <c r="C38" s="8"/>
      <c r="D38" s="8"/>
      <c r="E38" s="8"/>
      <c r="F38" s="8"/>
      <c r="G38" s="8"/>
      <c r="H38" s="8"/>
    </row>
    <row r="39" spans="1:11" s="12" customFormat="1" ht="21.75">
      <c r="B39" s="47" t="s">
        <v>65</v>
      </c>
      <c r="C39" s="8"/>
      <c r="D39" s="8"/>
      <c r="E39" s="8"/>
      <c r="F39" s="8"/>
      <c r="G39" s="8"/>
      <c r="H39" s="8"/>
    </row>
    <row r="40" spans="1:11" s="12" customFormat="1" ht="21.75"/>
  </sheetData>
  <mergeCells count="4">
    <mergeCell ref="C33:E33"/>
    <mergeCell ref="C34:E34"/>
    <mergeCell ref="A1:F1"/>
    <mergeCell ref="A12:E12"/>
  </mergeCells>
  <printOptions horizontalCentered="1"/>
  <pageMargins left="0.70866141732283472" right="0.43307086614173229" top="0.59055118110236227" bottom="0.19685039370078741" header="0.35433070866141736" footer="0.31496062992125984"/>
  <pageSetup paperSize="9" scale="9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แนวทาง</vt:lpstr>
      <vt:lpstr>สรุปคำขอครุภัณฑ์</vt:lpstr>
      <vt:lpstr>สรุปคำขอที่ดิน สิ่งก่อสร้าง</vt:lpstr>
      <vt:lpstr>2.2 รายละเอียดที่ดิน</vt:lpstr>
      <vt:lpstr>'2.2 รายละเอียดที่ดิน'!Print_Area</vt:lpstr>
      <vt:lpstr>สรุปคำขอครุภัณฑ์!Print_Area</vt:lpstr>
      <vt:lpstr>'สรุปคำขอที่ดิน สิ่งก่อสร้าง'!Print_Area</vt:lpstr>
      <vt:lpstr>สรุปคำขอครุภัณฑ์!Print_Titles</vt:lpstr>
    </vt:vector>
  </TitlesOfParts>
  <Company>Planning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Officer</dc:creator>
  <cp:lastModifiedBy>Windows User</cp:lastModifiedBy>
  <cp:lastPrinted>2018-09-18T05:02:07Z</cp:lastPrinted>
  <dcterms:created xsi:type="dcterms:W3CDTF">2012-10-24T06:50:35Z</dcterms:created>
  <dcterms:modified xsi:type="dcterms:W3CDTF">2018-09-18T05:03:11Z</dcterms:modified>
</cp:coreProperties>
</file>